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6" yWindow="552" windowWidth="23256" windowHeight="11448"/>
  </bookViews>
  <sheets>
    <sheet name="Документ" sheetId="2" r:id="rId1"/>
  </sheets>
  <definedNames>
    <definedName name="_xlnm.Print_Titles" localSheetId="0">Документ!$8:$8</definedName>
    <definedName name="_xlnm.Print_Area" localSheetId="0">Документ!$A$1:$F$128</definedName>
  </definedNames>
  <calcPr calcId="145621"/>
</workbook>
</file>

<file path=xl/calcChain.xml><?xml version="1.0" encoding="utf-8"?>
<calcChain xmlns="http://schemas.openxmlformats.org/spreadsheetml/2006/main">
  <c r="F111" i="2" l="1"/>
  <c r="F100" i="2"/>
  <c r="F91" i="2"/>
  <c r="F87" i="2"/>
  <c r="F83" i="2"/>
  <c r="F65" i="2"/>
  <c r="F86" i="2" l="1"/>
  <c r="F85" i="2" s="1"/>
  <c r="F64" i="2"/>
  <c r="F9" i="2" s="1"/>
  <c r="F126" i="2" s="1"/>
</calcChain>
</file>

<file path=xl/sharedStrings.xml><?xml version="1.0" encoding="utf-8"?>
<sst xmlns="http://schemas.openxmlformats.org/spreadsheetml/2006/main" count="569" uniqueCount="246">
  <si>
    <t xml:space="preserve">  </t>
  </si>
  <si>
    <t>Код дохода</t>
  </si>
  <si>
    <t>Сумма на 2024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</si>
  <si>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</si>
  <si>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</si>
  <si>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</si>
  <si>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</si>
  <si>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</si>
  <si>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</si>
  <si>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</si>
  <si>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</si>
  <si>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</si>
  <si>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</si>
  <si>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</si>
  <si>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</si>
  <si>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</si>
  <si>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</si>
  <si>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</si>
  <si>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</si>
  <si>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</si>
  <si>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</si>
  <si>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</si>
  <si>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 xml:space="preserve">            Налог на доходы физических лиц с доходов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</si>
  <si>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</si>
  <si>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</si>
  <si>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</si>
  <si>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</si>
  <si>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</si>
  <si>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</si>
  <si>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</si>
  <si>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</si>
  <si>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</si>
  <si>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</si>
  <si>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</si>
  <si>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</si>
  <si>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</si>
  <si>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</si>
  <si>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</si>
  <si>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</si>
  <si>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</si>
  <si>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</si>
  <si>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</si>
  <si>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</si>
  <si>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</si>
  <si>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</si>
  <si>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</si>
  <si>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</si>
  <si>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</si>
  <si>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</si>
  <si>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</si>
  <si>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</si>
  <si>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</si>
  <si>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</si>
  <si>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</si>
  <si>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</si>
  <si>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</si>
  <si>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</si>
  <si>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</si>
  <si>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</si>
  <si>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</si>
  <si>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</si>
  <si>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</si>
  <si>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</si>
  <si>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</si>
  <si>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</si>
  <si>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</si>
  <si>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</si>
  <si>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</si>
  <si>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</si>
  <si>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</si>
  <si>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</si>
  <si>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</si>
  <si>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</si>
  <si>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</si>
  <si>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</si>
  <si>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</si>
  <si>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</si>
  <si>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1110104004</t>
  </si>
  <si>
    <t>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</si>
  <si>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</si>
  <si>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</si>
  <si>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</si>
  <si>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</si>
  <si>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 xml:space="preserve">            Доходы от сдачи в аренду имущества, составляющего казну городских округов (за исключением земельных участков) (поступление платы за аренду имущества казны)</t>
  </si>
  <si>
    <t>1110507404</t>
  </si>
  <si>
    <t xml:space="preserve">          Платежи от государственных и муниципальных унитарных предприятий</t>
  </si>
  <si>
    <t>1110700000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</si>
  <si>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</si>
  <si>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1110701404</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</si>
  <si>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</si>
  <si>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</si>
  <si>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</si>
  <si>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</si>
  <si>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</si>
  <si>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</si>
  <si>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</si>
  <si>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</si>
  <si>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</si>
  <si>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</si>
  <si>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</si>
  <si>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</si>
  <si>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</si>
  <si>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</si>
  <si>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</si>
  <si>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</si>
  <si>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</si>
  <si>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</si>
  <si>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</si>
  <si>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</si>
  <si>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</si>
  <si>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ДОХОДЫ ОТ ПРОДАЖИ МАТЕРИАЛЬНЫХ И НЕМАТЕРИАЛЬНЫХ АКТИВОВ</t>
  </si>
  <si>
    <t>1140000000</t>
  </si>
  <si>
    <t xml:space="preserve">          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t>
  </si>
  <si>
    <t>1141400000</t>
  </si>
  <si>
    <t xml:space="preserve">            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</si>
  <si>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1141404004</t>
  </si>
  <si>
    <t>410</t>
  </si>
  <si>
    <t xml:space="preserve">        ШТРАФЫ, САНКЦИИ, ВОЗМЕЩЕНИЕ УЩЕРБА</t>
  </si>
  <si>
    <t>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</si>
  <si>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</si>
  <si>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</si>
  <si>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</si>
  <si>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</si>
  <si>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</si>
  <si>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</si>
  <si>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</si>
  <si>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</si>
  <si>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</si>
  <si>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</si>
  <si>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</si>
  <si>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</si>
  <si>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</si>
  <si>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</si>
  <si>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</si>
  <si>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</si>
  <si>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</si>
  <si>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</si>
  <si>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</si>
  <si>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</si>
  <si>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1160200000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</si>
  <si>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</si>
  <si>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1160202002</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</si>
  <si>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</si>
  <si>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</si>
  <si>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</si>
  <si>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</si>
  <si>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</si>
  <si>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судов)</t>
  </si>
  <si>
    <t>1160904004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</si>
  <si>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</si>
  <si>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</si>
  <si>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</si>
  <si>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</si>
  <si>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</si>
  <si>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</si>
  <si>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</si>
  <si>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</si>
  <si>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</si>
  <si>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</si>
  <si>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 xml:space="preserve">            Дотации бюджетам городских округов на поддержку мер по обеспечению сбалансированности бюджетов</t>
  </si>
  <si>
    <t>2021500204</t>
  </si>
  <si>
    <t>150</t>
  </si>
  <si>
    <t>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</si>
  <si>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</si>
  <si>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</si>
  <si>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 xml:space="preserve">          Субсидии бюджетам бюджетной системы Российской Федерации (межбюджетные субсидии)</t>
  </si>
  <si>
    <t>2022000000</t>
  </si>
  <si>
    <t xml:space="preserve">            Субсидии бюджетам городских округов на софинансирование капитальных вложений в объекты муниципальной собственности</t>
  </si>
  <si>
    <t>2022007704</t>
  </si>
  <si>
    <t>2022500000</t>
  </si>
  <si>
    <t>2022542404</t>
  </si>
  <si>
    <t>2022555504</t>
  </si>
  <si>
    <t xml:space="preserve">            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</si>
  <si>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2022546704</t>
  </si>
  <si>
    <t>2022517104</t>
  </si>
  <si>
    <t>2022517204</t>
  </si>
  <si>
    <t>2023000000</t>
  </si>
  <si>
    <t>2023002204</t>
  </si>
  <si>
    <t>2023002404</t>
  </si>
  <si>
    <t>2023002704</t>
  </si>
  <si>
    <t>2023002104</t>
  </si>
  <si>
    <t>2023002904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</si>
  <si>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</si>
  <si>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</si>
  <si>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</si>
  <si>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</si>
  <si>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</si>
  <si>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</si>
  <si>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2023593004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</si>
  <si>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</si>
  <si>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</si>
  <si>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</si>
  <si>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2024542404</t>
  </si>
  <si>
    <t>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</si>
  <si>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</si>
  <si>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</si>
  <si>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</si>
  <si>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</si>
  <si>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        БЕЗВОЗМЕЗДНЫЕ ПОСТУПЛЕНИЯ ОТ НЕГОСУДАРСТВЕННЫХ ОРГАНИЗАЦИЙ</t>
  </si>
  <si>
    <t>2040000000</t>
  </si>
  <si>
    <t xml:space="preserve">            Прочие безвозмездные поступления от негосударственных организаций в бюджеты городских округов</t>
  </si>
  <si>
    <t>2040409904</t>
  </si>
  <si>
    <t xml:space="preserve">        ПРОЧИЕ БЕЗВОЗМЕЗДНЫЕ ПОСТУПЛЕНИЯ</t>
  </si>
  <si>
    <t>2070000000</t>
  </si>
  <si>
    <t xml:space="preserve">            Прочие безвозмездные поступления в бюджеты городских округов</t>
  </si>
  <si>
    <t>2070405004</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</si>
  <si>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</si>
  <si>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t>
  </si>
  <si>
    <t xml:space="preserve">            Доходы бюджетов городских округов от возврата бюджетными учреждениями остатков субсидий прошлых лет</t>
  </si>
  <si>
    <t>2180401004</t>
  </si>
  <si>
    <t xml:space="preserve">        ВОЗВРАТ ОСТАТКОВ СУБСИДИЙ, СУБВЕНЦИЙ И ИНЫХ МЕЖБЮДЖЕТНЫХ ТРАНСФЕРТОВ, ИМЕЮЩИХ ЦЕЛЕВОЕ НАЗНАЧЕНИЕ, ПРОШЛЫХ ЛЕТ</t>
  </si>
  <si>
    <t>2190000000</t>
  </si>
  <si>
    <t xml:space="preserve">            Возврат остатков субсидий на реализацию программ формирования современной городской среды из бюджетов городских округов</t>
  </si>
  <si>
    <t>2192555504</t>
  </si>
  <si>
    <t xml:space="preserve">            Возврат остатков субсидий на реализацию мероприятий по модернизации школьных систем образования из бюджетов городских округов</t>
  </si>
  <si>
    <t>2192575004</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</si>
  <si>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</si>
  <si>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t>
  </si>
  <si>
    <t xml:space="preserve">Всего доходов:   </t>
  </si>
  <si>
    <t>Приложение № 1
к решению Думы Вилючинского 
городского округа
от___________  №__________</t>
  </si>
  <si>
    <t>Приложение № 1
к решению Думы Вилючинского 
городского округа
от 22.12.2023 № 340/65-7</t>
  </si>
  <si>
    <t>ДОХОДЫ МЕСТНОГО БЮДЖЕТА</t>
  </si>
  <si>
    <t>(тысяч рублей)</t>
  </si>
  <si>
    <t>НА 2024 ГОД</t>
  </si>
  <si>
    <t>Наименование</t>
  </si>
  <si>
    <t>Административные штрафы, установленные Кодексом Российской Федерации об административных правонарушениях</t>
  </si>
  <si>
    <t>1160100001</t>
  </si>
  <si>
    <t>Платежи,уплачиваемые в целях возмещения вреда</t>
  </si>
  <si>
    <t>ДОТАЦИИ БЮДЖЕТАМ БЮДЖЕТНОЙ СИСТЕМЫ РОССИЙСКОЙ ФЕДЕРАЦИИ</t>
  </si>
  <si>
    <t>2021000000</t>
  </si>
  <si>
    <t xml:space="preserve">            Дотации бюджетам городских округов на выравнивание бюджетной обеспеченности из бюджета субъекта Российской Федерации. </t>
  </si>
  <si>
    <t>СУБСИДИИ БЮДЖЕТАМ БЮДЖЕТНОЙ СИСТЕМЫ РОССИЙСКОЙ ФЕДЕРАЦИИ (МЕЖБЮДЖЕТНЫЕ СУБСИДИИ)</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</si>
  <si>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</si>
  <si>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Субсидии бюджетам городских округов на реализацию программ формирования современной городской среды. </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</si>
  <si>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</si>
  <si>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</si>
  <si>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СУБВЕНЦИИ БЮДЖЕТОМ БЮДЖЕТНОЙ СИСТЕМЫ РОССИЙСКОЙ ФЕДЕРАЦИИ</t>
  </si>
  <si>
    <t xml:space="preserve">            Субвенции бюджетам городских округов на предоставление гражданам субсидий на оплату жилого помещения и коммунальных услуг</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</si>
  <si>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</si>
  <si>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</si>
  <si>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Субвенции бюджетам городских округов на ежемесячное денежное вознаграждение за классное руководство</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</si>
  <si>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</si>
  <si>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городских округов на государственную регистрацию актов гражданского состояния</t>
  </si>
  <si>
    <t>ИНЫЕ МЕЖБДЖЕТНЫЕ ТРАНСФЕРТЫ</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</si>
  <si>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</si>
  <si>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Прочие субсидии бюджетам городских округов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</si>
</sst>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_-* #,##0.00_р_._-;\-* #,##0.00_р_._-;_-* \-??_р_._-;_-@_-"/>
    <numFmt numFmtId="166" formatCode="_(* #,##0.00_);_(* \(#,##0.00\);_(* \-??_);_(@_)"/>
  </numFmts>
  <fonts count="53" x14ac:knownFonts="1">
    <font>
      <sz val="11"/>
      <name val="Calibri"/>
      <family val="2"/>
      <scheme val="minor"/>
    </font>
    <font>
      <b/>
      <sz val="12"/>
      <color rgb="FF000000"/>
      <name val="Arial Cyr"/>
    </font>
    <font>
      <sz val="10"/>
      <color rgb="FF000000"/>
      <name val="Arial Cyr"/>
    </font>
    <font>
      <b/>
      <sz val="10"/>
      <color rgb="FF000000"/>
      <name val="Arial Cyr"/>
    </font>
    <font>
      <sz val="11"/>
      <name val="Calibri"/>
      <family val="2"/>
      <scheme val="minor"/>
    </font>
    <font>
      <sz val="10"/>
      <name val="Arial"/>
      <family val="2"/>
      <charset val="204"/>
    </font>
    <font>
      <sz val="11"/>
      <color indexed="8"/>
      <name val="Calibri"/>
      <family val="2"/>
      <charset val="204"/>
    </font>
    <font>
      <sz val="14"/>
      <color indexed="8"/>
      <name val="Times New Roman"/>
      <family val="2"/>
      <charset val="204"/>
    </font>
    <font>
      <sz val="11"/>
      <color indexed="9"/>
      <name val="Calibri"/>
      <family val="2"/>
      <charset val="204"/>
    </font>
    <font>
      <sz val="14"/>
      <color indexed="9"/>
      <name val="Times New Roman"/>
      <family val="2"/>
      <charset val="204"/>
    </font>
    <font>
      <sz val="10"/>
      <color indexed="8"/>
      <name val="Arial"/>
      <family val="2"/>
      <charset val="204"/>
    </font>
    <font>
      <sz val="11"/>
      <name val="Calibri"/>
      <family val="2"/>
      <charset val="204"/>
    </font>
    <font>
      <b/>
      <sz val="10"/>
      <color indexed="8"/>
      <name val="Arial Cyr"/>
      <family val="2"/>
      <charset val="204"/>
    </font>
    <font>
      <sz val="10"/>
      <name val="Arial Cyr"/>
      <family val="2"/>
      <charset val="204"/>
    </font>
    <font>
      <sz val="10"/>
      <color indexed="8"/>
      <name val="Arial Cyr"/>
      <family val="2"/>
      <charset val="204"/>
    </font>
    <font>
      <b/>
      <sz val="12"/>
      <name val="Arial Cyr"/>
      <family val="2"/>
      <charset val="204"/>
    </font>
    <font>
      <b/>
      <sz val="12"/>
      <color indexed="8"/>
      <name val="Arial Cyr"/>
      <family val="2"/>
      <charset val="204"/>
    </font>
    <font>
      <b/>
      <sz val="14"/>
      <name val="Arial Cyr"/>
      <family val="2"/>
      <charset val="204"/>
    </font>
    <font>
      <b/>
      <sz val="14"/>
      <color indexed="8"/>
      <name val="Arial Cyr"/>
      <family val="2"/>
      <charset val="204"/>
    </font>
    <font>
      <b/>
      <sz val="10"/>
      <name val="Arial Cyr"/>
      <family val="2"/>
      <charset val="204"/>
    </font>
    <font>
      <sz val="9"/>
      <name val="Arial Cyr"/>
      <family val="2"/>
      <charset val="204"/>
    </font>
    <font>
      <sz val="9"/>
      <color indexed="8"/>
      <name val="Arial Cyr"/>
      <family val="2"/>
      <charset val="204"/>
    </font>
    <font>
      <sz val="11"/>
      <color indexed="62"/>
      <name val="Calibri"/>
      <family val="2"/>
      <charset val="204"/>
    </font>
    <font>
      <sz val="14"/>
      <color indexed="62"/>
      <name val="Times New Roman"/>
      <family val="2"/>
      <charset val="204"/>
    </font>
    <font>
      <b/>
      <sz val="11"/>
      <color indexed="63"/>
      <name val="Calibri"/>
      <family val="2"/>
      <charset val="204"/>
    </font>
    <font>
      <b/>
      <sz val="14"/>
      <color indexed="63"/>
      <name val="Times New Roman"/>
      <family val="2"/>
      <charset val="204"/>
    </font>
    <font>
      <b/>
      <sz val="11"/>
      <color indexed="52"/>
      <name val="Calibri"/>
      <family val="2"/>
      <charset val="204"/>
    </font>
    <font>
      <b/>
      <sz val="14"/>
      <color indexed="52"/>
      <name val="Times New Roman"/>
      <family val="2"/>
      <charset val="204"/>
    </font>
    <font>
      <b/>
      <sz val="15"/>
      <color indexed="56"/>
      <name val="Calibri"/>
      <family val="2"/>
      <charset val="204"/>
    </font>
    <font>
      <b/>
      <sz val="15"/>
      <color indexed="56"/>
      <name val="Times New Roman"/>
      <family val="2"/>
      <charset val="204"/>
    </font>
    <font>
      <b/>
      <sz val="13"/>
      <color indexed="56"/>
      <name val="Calibri"/>
      <family val="2"/>
      <charset val="204"/>
    </font>
    <font>
      <b/>
      <sz val="13"/>
      <color indexed="56"/>
      <name val="Times New Roman"/>
      <family val="2"/>
      <charset val="204"/>
    </font>
    <font>
      <b/>
      <sz val="11"/>
      <color indexed="56"/>
      <name val="Calibri"/>
      <family val="2"/>
      <charset val="204"/>
    </font>
    <font>
      <b/>
      <sz val="11"/>
      <color indexed="56"/>
      <name val="Times New Roman"/>
      <family val="2"/>
      <charset val="204"/>
    </font>
    <font>
      <b/>
      <sz val="11"/>
      <color indexed="8"/>
      <name val="Calibri"/>
      <family val="2"/>
      <charset val="204"/>
    </font>
    <font>
      <b/>
      <sz val="14"/>
      <color indexed="8"/>
      <name val="Times New Roman"/>
      <family val="2"/>
      <charset val="204"/>
    </font>
    <font>
      <b/>
      <sz val="11"/>
      <color indexed="9"/>
      <name val="Calibri"/>
      <family val="2"/>
      <charset val="204"/>
    </font>
    <font>
      <b/>
      <sz val="14"/>
      <color indexed="9"/>
      <name val="Times New Roman"/>
      <family val="2"/>
      <charset val="204"/>
    </font>
    <font>
      <sz val="11"/>
      <color indexed="60"/>
      <name val="Calibri"/>
      <family val="2"/>
      <charset val="204"/>
    </font>
    <font>
      <sz val="14"/>
      <color indexed="60"/>
      <name val="Times New Roman"/>
      <family val="2"/>
      <charset val="204"/>
    </font>
    <font>
      <sz val="11"/>
      <color indexed="20"/>
      <name val="Calibri"/>
      <family val="2"/>
      <charset val="204"/>
    </font>
    <font>
      <sz val="14"/>
      <color indexed="20"/>
      <name val="Times New Roman"/>
      <family val="2"/>
      <charset val="204"/>
    </font>
    <font>
      <i/>
      <sz val="11"/>
      <color indexed="23"/>
      <name val="Calibri"/>
      <family val="2"/>
      <charset val="204"/>
    </font>
    <font>
      <i/>
      <sz val="14"/>
      <color indexed="23"/>
      <name val="Times New Roman"/>
      <family val="2"/>
      <charset val="204"/>
    </font>
    <font>
      <sz val="11"/>
      <color indexed="52"/>
      <name val="Calibri"/>
      <family val="2"/>
      <charset val="204"/>
    </font>
    <font>
      <sz val="14"/>
      <color indexed="52"/>
      <name val="Times New Roman"/>
      <family val="2"/>
      <charset val="204"/>
    </font>
    <font>
      <sz val="11"/>
      <color indexed="10"/>
      <name val="Calibri"/>
      <family val="2"/>
      <charset val="204"/>
    </font>
    <font>
      <sz val="14"/>
      <color indexed="10"/>
      <name val="Times New Roman"/>
      <family val="2"/>
      <charset val="204"/>
    </font>
    <font>
      <sz val="11"/>
      <color indexed="17"/>
      <name val="Calibri"/>
      <family val="2"/>
      <charset val="204"/>
    </font>
    <font>
      <sz val="14"/>
      <color indexed="17"/>
      <name val="Times New Roman"/>
      <family val="2"/>
      <charset val="204"/>
    </font>
    <font>
      <sz val="10"/>
      <name val="Arial Cyr"/>
      <charset val="204"/>
    </font>
    <font>
      <sz val="12"/>
      <name val="Arial Cyr"/>
    </font>
    <font>
      <sz val="10"/>
      <name val="Arial Cyr"/>
    </font>
  </fonts>
  <fills count="29">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000000"/>
      </patternFill>
    </fill>
    <fill>
      <patternFill patternType="solid">
        <fgColor indexed="9"/>
        <bgColor indexed="26"/>
      </patternFill>
    </fill>
    <fill>
      <patternFill patternType="solid">
        <fgColor indexed="31"/>
        <bgColor indexed="24"/>
      </patternFill>
    </fill>
    <fill>
      <patternFill patternType="solid">
        <fgColor indexed="45"/>
        <bgColor indexed="41"/>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24"/>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3"/>
        <bgColor indexed="26"/>
      </patternFill>
    </fill>
    <fill>
      <patternFill patternType="solid">
        <fgColor indexed="22"/>
        <bgColor indexed="24"/>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2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rgb="FF000000"/>
      </bottom>
      <diagonal/>
    </border>
  </borders>
  <cellStyleXfs count="1403">
    <xf numFmtId="0" fontId="0" fillId="0" borderId="0"/>
    <xf numFmtId="0" fontId="1" fillId="0" borderId="1">
      <alignment horizontal="center"/>
    </xf>
    <xf numFmtId="0" fontId="2" fillId="0" borderId="1"/>
    <xf numFmtId="0" fontId="2" fillId="0" borderId="1">
      <alignment horizontal="right" wrapText="1"/>
    </xf>
    <xf numFmtId="0" fontId="2" fillId="0" borderId="1">
      <alignment horizontal="left" wrapText="1"/>
    </xf>
    <xf numFmtId="0" fontId="2" fillId="0" borderId="2">
      <alignment horizontal="center" vertical="center" wrapText="1"/>
    </xf>
    <xf numFmtId="0" fontId="2" fillId="0" borderId="2">
      <alignment horizontal="center" vertical="center" wrapText="1"/>
    </xf>
    <xf numFmtId="0" fontId="3" fillId="0" borderId="2">
      <alignment vertical="top" wrapText="1"/>
    </xf>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6">
      <alignment horizontal="right"/>
    </xf>
    <xf numFmtId="164" fontId="3" fillId="2" borderId="6">
      <alignment horizontal="right" vertical="top" shrinkToFit="1"/>
    </xf>
    <xf numFmtId="164" fontId="3" fillId="3" borderId="6">
      <alignment horizontal="right" vertical="top" shrinkToFit="1"/>
    </xf>
    <xf numFmtId="0" fontId="4" fillId="0" borderId="0"/>
    <xf numFmtId="0" fontId="4" fillId="0" borderId="0"/>
    <xf numFmtId="0" fontId="4" fillId="0" borderId="0"/>
    <xf numFmtId="0" fontId="2" fillId="0" borderId="1"/>
    <xf numFmtId="0" fontId="2" fillId="0" borderId="1"/>
    <xf numFmtId="0" fontId="2" fillId="4" borderId="1"/>
    <xf numFmtId="1" fontId="2" fillId="0" borderId="2">
      <alignment vertical="top" wrapText="1"/>
    </xf>
    <xf numFmtId="0" fontId="2" fillId="5" borderId="1"/>
    <xf numFmtId="4" fontId="2" fillId="0" borderId="2">
      <alignment horizontal="right" vertical="top" shrinkToFit="1"/>
    </xf>
    <xf numFmtId="0" fontId="2" fillId="4" borderId="1">
      <alignment shrinkToFit="1"/>
    </xf>
    <xf numFmtId="4" fontId="3" fillId="2" borderId="6">
      <alignment horizontal="right" vertical="top" shrinkToFit="1"/>
    </xf>
    <xf numFmtId="4" fontId="3" fillId="3" borderId="6">
      <alignment horizontal="right" vertical="top" shrinkToFit="1"/>
    </xf>
    <xf numFmtId="0" fontId="2" fillId="0" borderId="1">
      <alignment vertical="top"/>
    </xf>
    <xf numFmtId="0" fontId="2" fillId="4" borderId="1">
      <alignment horizontal="center"/>
    </xf>
    <xf numFmtId="4" fontId="3" fillId="2" borderId="2">
      <alignment horizontal="right" vertical="top" shrinkToFit="1"/>
    </xf>
    <xf numFmtId="4" fontId="3" fillId="3" borderId="2">
      <alignment horizontal="right" vertical="top" shrinkToFit="1"/>
    </xf>
    <xf numFmtId="164" fontId="2" fillId="0" borderId="2">
      <alignment horizontal="right" vertical="top" shrinkToFit="1"/>
    </xf>
    <xf numFmtId="0" fontId="5" fillId="6" borderId="1"/>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7" fillId="7"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7" fillId="8"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7" fillId="9"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7" fillId="11"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7" fillId="12"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7" fillId="14"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7" fillId="15"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7" fillId="16"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10" fillId="0" borderId="1">
      <alignment horizontal="left"/>
    </xf>
    <xf numFmtId="0" fontId="10" fillId="0" borderId="1">
      <alignment horizontal="left"/>
    </xf>
    <xf numFmtId="0" fontId="11" fillId="0" borderId="1"/>
    <xf numFmtId="0" fontId="10" fillId="0" borderId="1">
      <alignment horizontal="left"/>
    </xf>
    <xf numFmtId="0" fontId="10" fillId="0" borderId="1">
      <alignment horizontal="left"/>
    </xf>
    <xf numFmtId="0" fontId="11" fillId="0" borderId="1"/>
    <xf numFmtId="164" fontId="12" fillId="21" borderId="7">
      <alignment horizontal="right" vertical="top" shrinkToFit="1"/>
    </xf>
    <xf numFmtId="164" fontId="12" fillId="21" borderId="8">
      <alignment horizontal="right" vertical="top" shrinkToFit="1"/>
    </xf>
    <xf numFmtId="0" fontId="5" fillId="0" borderId="1"/>
    <xf numFmtId="0" fontId="5" fillId="0" borderId="1"/>
    <xf numFmtId="0" fontId="5" fillId="0" borderId="1"/>
    <xf numFmtId="0" fontId="10" fillId="0" borderId="1"/>
    <xf numFmtId="0" fontId="5" fillId="0" borderId="1"/>
    <xf numFmtId="0" fontId="5" fillId="0" borderId="1"/>
    <xf numFmtId="0" fontId="5" fillId="0" borderId="1"/>
    <xf numFmtId="0" fontId="10" fillId="0" borderId="1"/>
    <xf numFmtId="0" fontId="10" fillId="0" borderId="1">
      <alignment horizontal="left"/>
    </xf>
    <xf numFmtId="0" fontId="10" fillId="0" borderId="1">
      <alignment horizontal="left"/>
    </xf>
    <xf numFmtId="0" fontId="11" fillId="0" borderId="1"/>
    <xf numFmtId="0" fontId="13" fillId="22" borderId="1"/>
    <xf numFmtId="0" fontId="13" fillId="22" borderId="1"/>
    <xf numFmtId="0" fontId="14" fillId="22" borderId="1"/>
    <xf numFmtId="0" fontId="15" fillId="0" borderId="1">
      <alignment horizontal="center"/>
    </xf>
    <xf numFmtId="0" fontId="15" fillId="0" borderId="1">
      <alignment horizontal="center"/>
    </xf>
    <xf numFmtId="0" fontId="16" fillId="0" borderId="1">
      <alignment horizontal="center"/>
    </xf>
    <xf numFmtId="0" fontId="15" fillId="0" borderId="1">
      <alignment horizontal="center"/>
    </xf>
    <xf numFmtId="0" fontId="15" fillId="0" borderId="1">
      <alignment horizontal="center"/>
    </xf>
    <xf numFmtId="0" fontId="16" fillId="0" borderId="1">
      <alignment horizontal="center"/>
    </xf>
    <xf numFmtId="0" fontId="17" fillId="0" borderId="1">
      <alignment horizontal="center"/>
    </xf>
    <xf numFmtId="0" fontId="17" fillId="0" borderId="1">
      <alignment horizontal="center"/>
    </xf>
    <xf numFmtId="0" fontId="18" fillId="0" borderId="1">
      <alignment horizontal="center"/>
    </xf>
    <xf numFmtId="0" fontId="17" fillId="0" borderId="1">
      <alignment horizontal="center"/>
    </xf>
    <xf numFmtId="0" fontId="17" fillId="0" borderId="1">
      <alignment horizontal="center"/>
    </xf>
    <xf numFmtId="0" fontId="18" fillId="0" borderId="1">
      <alignment horizontal="center"/>
    </xf>
    <xf numFmtId="0" fontId="13" fillId="0" borderId="1">
      <alignment horizontal="right" wrapText="1"/>
    </xf>
    <xf numFmtId="0" fontId="13" fillId="0" borderId="1">
      <alignment horizontal="right" wrapText="1"/>
    </xf>
    <xf numFmtId="0" fontId="14" fillId="0" borderId="1">
      <alignment horizontal="right" wrapText="1"/>
    </xf>
    <xf numFmtId="0" fontId="13" fillId="0" borderId="1">
      <alignment horizontal="left" wrapText="1"/>
    </xf>
    <xf numFmtId="0" fontId="13" fillId="0" borderId="1">
      <alignment horizontal="left" wrapText="1"/>
    </xf>
    <xf numFmtId="0" fontId="14" fillId="0" borderId="1">
      <alignment horizontal="left" wrapText="1"/>
    </xf>
    <xf numFmtId="0" fontId="13" fillId="22" borderId="9"/>
    <xf numFmtId="0" fontId="13" fillId="22" borderId="9"/>
    <xf numFmtId="0" fontId="14" fillId="22" borderId="9"/>
    <xf numFmtId="0" fontId="13" fillId="0" borderId="8">
      <alignment horizontal="center" vertical="center" wrapText="1"/>
    </xf>
    <xf numFmtId="0" fontId="13" fillId="0" borderId="8">
      <alignment horizontal="center" vertical="center" wrapText="1"/>
    </xf>
    <xf numFmtId="0" fontId="14" fillId="0" borderId="8">
      <alignment horizontal="center" vertical="center" wrapText="1"/>
    </xf>
    <xf numFmtId="0" fontId="13" fillId="22" borderId="10"/>
    <xf numFmtId="0" fontId="13" fillId="22" borderId="10"/>
    <xf numFmtId="0" fontId="14" fillId="22" borderId="10"/>
    <xf numFmtId="1" fontId="13" fillId="0" borderId="8">
      <alignment vertical="top" wrapText="1"/>
    </xf>
    <xf numFmtId="1" fontId="13" fillId="0" borderId="8">
      <alignment vertical="top" wrapText="1"/>
    </xf>
    <xf numFmtId="1" fontId="14" fillId="0" borderId="8">
      <alignment vertical="top" wrapText="1"/>
    </xf>
    <xf numFmtId="0" fontId="13" fillId="22" borderId="7"/>
    <xf numFmtId="0" fontId="13" fillId="22" borderId="7"/>
    <xf numFmtId="0" fontId="14" fillId="22" borderId="7"/>
    <xf numFmtId="0" fontId="19" fillId="0" borderId="7">
      <alignment horizontal="right"/>
    </xf>
    <xf numFmtId="0" fontId="19" fillId="0" borderId="7">
      <alignment horizontal="right"/>
    </xf>
    <xf numFmtId="0" fontId="19" fillId="0" borderId="7">
      <alignment horizontal="right"/>
    </xf>
    <xf numFmtId="0" fontId="12" fillId="0" borderId="7">
      <alignment horizontal="right"/>
    </xf>
    <xf numFmtId="0" fontId="13" fillId="0" borderId="1"/>
    <xf numFmtId="0" fontId="13" fillId="0" borderId="1"/>
    <xf numFmtId="0" fontId="14" fillId="0" borderId="1"/>
    <xf numFmtId="0" fontId="13" fillId="0" borderId="8">
      <alignment horizontal="center" vertical="center" wrapText="1"/>
    </xf>
    <xf numFmtId="0" fontId="13" fillId="0" borderId="8">
      <alignment horizontal="center" vertical="center" wrapText="1"/>
    </xf>
    <xf numFmtId="0" fontId="14" fillId="0" borderId="8">
      <alignment horizontal="center" vertical="center" wrapText="1"/>
    </xf>
    <xf numFmtId="1" fontId="13" fillId="0" borderId="11">
      <alignment horizontal="center" vertical="top" shrinkToFit="1"/>
    </xf>
    <xf numFmtId="1" fontId="13" fillId="0" borderId="11">
      <alignment horizontal="center" vertical="top" shrinkToFit="1"/>
    </xf>
    <xf numFmtId="1" fontId="14" fillId="0" borderId="11">
      <alignment horizontal="center" vertical="top" shrinkToFit="1"/>
    </xf>
    <xf numFmtId="1" fontId="13" fillId="0" borderId="10">
      <alignment horizontal="center" vertical="top" shrinkToFit="1"/>
    </xf>
    <xf numFmtId="1" fontId="13" fillId="0" borderId="10">
      <alignment horizontal="center" vertical="top" shrinkToFit="1"/>
    </xf>
    <xf numFmtId="1" fontId="14" fillId="0" borderId="10">
      <alignment horizontal="center" vertical="top" shrinkToFit="1"/>
    </xf>
    <xf numFmtId="0" fontId="20" fillId="0" borderId="1">
      <alignment horizontal="right" wrapText="1"/>
    </xf>
    <xf numFmtId="0" fontId="20" fillId="0" borderId="1">
      <alignment horizontal="right" wrapText="1"/>
    </xf>
    <xf numFmtId="0" fontId="21" fillId="0" borderId="1">
      <alignment horizontal="right" wrapText="1"/>
    </xf>
    <xf numFmtId="1" fontId="13" fillId="0" borderId="12">
      <alignment horizontal="center" vertical="top" shrinkToFit="1"/>
    </xf>
    <xf numFmtId="1" fontId="13" fillId="0" borderId="12">
      <alignment horizontal="center" vertical="top" shrinkToFit="1"/>
    </xf>
    <xf numFmtId="1" fontId="14" fillId="0" borderId="12">
      <alignment horizontal="center" vertical="top" shrinkToFit="1"/>
    </xf>
    <xf numFmtId="1" fontId="13" fillId="0" borderId="8">
      <alignment horizontal="center" vertical="top" shrinkToFit="1"/>
    </xf>
    <xf numFmtId="1" fontId="13" fillId="0" borderId="8">
      <alignment horizontal="center" vertical="top" shrinkToFit="1"/>
    </xf>
    <xf numFmtId="1" fontId="14" fillId="0" borderId="8">
      <alignment horizontal="center" vertical="top" shrinkToFit="1"/>
    </xf>
    <xf numFmtId="4" fontId="13" fillId="0" borderId="8">
      <alignment horizontal="right" vertical="top" shrinkToFit="1"/>
    </xf>
    <xf numFmtId="4" fontId="13" fillId="0" borderId="8">
      <alignment horizontal="right" vertical="top" shrinkToFit="1"/>
    </xf>
    <xf numFmtId="4" fontId="14" fillId="0" borderId="8">
      <alignment horizontal="right" vertical="top" shrinkToFit="1"/>
    </xf>
    <xf numFmtId="0" fontId="13" fillId="22" borderId="7">
      <alignment shrinkToFit="1"/>
    </xf>
    <xf numFmtId="0" fontId="13" fillId="22" borderId="7">
      <alignment shrinkToFit="1"/>
    </xf>
    <xf numFmtId="0" fontId="14" fillId="22" borderId="7">
      <alignment shrinkToFit="1"/>
    </xf>
    <xf numFmtId="4" fontId="19" fillId="21" borderId="7">
      <alignment horizontal="right" vertical="top" shrinkToFit="1"/>
    </xf>
    <xf numFmtId="4" fontId="19" fillId="21" borderId="7">
      <alignment horizontal="right" vertical="top" shrinkToFit="1"/>
    </xf>
    <xf numFmtId="4" fontId="19" fillId="21" borderId="7">
      <alignment horizontal="right" vertical="top" shrinkToFit="1"/>
    </xf>
    <xf numFmtId="4" fontId="12" fillId="21" borderId="7">
      <alignment horizontal="right" vertical="top" shrinkToFit="1"/>
    </xf>
    <xf numFmtId="4" fontId="19" fillId="11" borderId="7">
      <alignment horizontal="right" vertical="top" shrinkToFit="1"/>
    </xf>
    <xf numFmtId="4" fontId="19" fillId="11" borderId="7">
      <alignment horizontal="right" vertical="top" shrinkToFit="1"/>
    </xf>
    <xf numFmtId="4" fontId="19" fillId="11" borderId="7">
      <alignment horizontal="right" vertical="top" shrinkToFit="1"/>
    </xf>
    <xf numFmtId="4" fontId="12" fillId="11" borderId="7">
      <alignment horizontal="right" vertical="top" shrinkToFit="1"/>
    </xf>
    <xf numFmtId="0" fontId="13" fillId="0" borderId="1">
      <alignment horizontal="right" wrapText="1"/>
    </xf>
    <xf numFmtId="0" fontId="13" fillId="0" borderId="1">
      <alignment horizontal="right" wrapText="1"/>
    </xf>
    <xf numFmtId="0" fontId="14" fillId="0" borderId="1">
      <alignment horizontal="right" wrapText="1"/>
    </xf>
    <xf numFmtId="0" fontId="13" fillId="0" borderId="1">
      <alignment horizontal="center"/>
    </xf>
    <xf numFmtId="0" fontId="13" fillId="0" borderId="1">
      <alignment horizontal="center"/>
    </xf>
    <xf numFmtId="0" fontId="14" fillId="0" borderId="1">
      <alignment horizontal="center"/>
    </xf>
    <xf numFmtId="0" fontId="19" fillId="0" borderId="8">
      <alignment vertical="top" wrapText="1"/>
    </xf>
    <xf numFmtId="0" fontId="19" fillId="0" borderId="8">
      <alignment vertical="top" wrapText="1"/>
    </xf>
    <xf numFmtId="0" fontId="19" fillId="0" borderId="8">
      <alignment vertical="top" wrapText="1"/>
    </xf>
    <xf numFmtId="0" fontId="12" fillId="0" borderId="8">
      <alignment vertical="top" wrapText="1"/>
    </xf>
    <xf numFmtId="0" fontId="13" fillId="22" borderId="10">
      <alignment horizontal="center"/>
    </xf>
    <xf numFmtId="0" fontId="13" fillId="22" borderId="10">
      <alignment horizontal="center"/>
    </xf>
    <xf numFmtId="0" fontId="14" fillId="22" borderId="10">
      <alignment horizontal="center"/>
    </xf>
    <xf numFmtId="0" fontId="13" fillId="22" borderId="7">
      <alignment horizontal="center"/>
    </xf>
    <xf numFmtId="0" fontId="13" fillId="22" borderId="7">
      <alignment horizontal="center"/>
    </xf>
    <xf numFmtId="0" fontId="14" fillId="22" borderId="7">
      <alignment horizontal="center"/>
    </xf>
    <xf numFmtId="4" fontId="19" fillId="21" borderId="8">
      <alignment horizontal="right" vertical="top" shrinkToFit="1"/>
    </xf>
    <xf numFmtId="4" fontId="19" fillId="21" borderId="8">
      <alignment horizontal="right" vertical="top" shrinkToFit="1"/>
    </xf>
    <xf numFmtId="4" fontId="19" fillId="21" borderId="8">
      <alignment horizontal="right" vertical="top" shrinkToFit="1"/>
    </xf>
    <xf numFmtId="4" fontId="12" fillId="21" borderId="8">
      <alignment horizontal="right" vertical="top" shrinkToFit="1"/>
    </xf>
    <xf numFmtId="4" fontId="19" fillId="11" borderId="8">
      <alignment horizontal="right" vertical="top" shrinkToFit="1"/>
    </xf>
    <xf numFmtId="4" fontId="19" fillId="11" borderId="8">
      <alignment horizontal="right" vertical="top" shrinkToFit="1"/>
    </xf>
    <xf numFmtId="4" fontId="19" fillId="11" borderId="8">
      <alignment horizontal="right" vertical="top" shrinkToFit="1"/>
    </xf>
    <xf numFmtId="4" fontId="12" fillId="11" borderId="8">
      <alignment horizontal="right" vertical="top" shrinkToFit="1"/>
    </xf>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9" fillId="6" borderId="15"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1" fillId="6" borderId="16"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5" fillId="6" borderId="18"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11" fillId="0" borderId="1"/>
    <xf numFmtId="0" fontId="50" fillId="0" borderId="1"/>
    <xf numFmtId="0" fontId="13" fillId="6" borderId="1"/>
    <xf numFmtId="0" fontId="13" fillId="0" borderId="1"/>
    <xf numFmtId="0" fontId="5" fillId="6" borderId="1"/>
    <xf numFmtId="0" fontId="5" fillId="6" borderId="1"/>
    <xf numFmtId="0" fontId="7" fillId="0" borderId="1"/>
    <xf numFmtId="0" fontId="7" fillId="0" borderId="1"/>
    <xf numFmtId="0" fontId="50" fillId="0" borderId="1"/>
    <xf numFmtId="0" fontId="13" fillId="0" borderId="1"/>
    <xf numFmtId="0" fontId="10" fillId="0" borderId="1"/>
    <xf numFmtId="0" fontId="7" fillId="0" borderId="1"/>
    <xf numFmtId="0" fontId="7" fillId="0" borderId="1"/>
    <xf numFmtId="0" fontId="13" fillId="0" borderId="1"/>
    <xf numFmtId="0" fontId="13"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6" fillId="0" borderId="1"/>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5" fillId="6" borderId="21" applyNumberFormat="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165" fontId="5" fillId="6" borderId="1" applyBorder="0" applyAlignment="0" applyProtection="0"/>
    <xf numFmtId="165" fontId="5" fillId="6" borderId="1" applyBorder="0" applyAlignment="0" applyProtection="0"/>
    <xf numFmtId="165" fontId="5" fillId="6" borderId="1" applyBorder="0" applyAlignment="0" applyProtection="0"/>
    <xf numFmtId="165" fontId="5" fillId="6" borderId="1" applyBorder="0" applyAlignment="0" applyProtection="0"/>
    <xf numFmtId="165" fontId="5" fillId="6" borderId="1" applyBorder="0" applyAlignment="0" applyProtection="0"/>
    <xf numFmtId="166" fontId="5" fillId="6" borderId="1" applyBorder="0" applyAlignment="0" applyProtection="0"/>
    <xf numFmtId="166" fontId="5" fillId="6" borderId="1"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cellStyleXfs>
  <cellXfs count="31">
    <xf numFmtId="0" fontId="0" fillId="0" borderId="0" xfId="0"/>
    <xf numFmtId="0" fontId="0" fillId="0" borderId="0" xfId="0" applyFont="1" applyFill="1" applyProtection="1">
      <protection locked="0"/>
    </xf>
    <xf numFmtId="164" fontId="0" fillId="0" borderId="0" xfId="0" applyNumberFormat="1" applyFont="1" applyFill="1" applyProtection="1">
      <protection locked="0"/>
    </xf>
    <xf numFmtId="0" fontId="0" fillId="0" borderId="0" xfId="0" applyFont="1" applyFill="1" applyAlignment="1" applyProtection="1">
      <alignment wrapText="1"/>
      <protection locked="0"/>
    </xf>
    <xf numFmtId="0" fontId="52" fillId="0" borderId="1" xfId="2" applyNumberFormat="1" applyFont="1" applyFill="1" applyProtection="1"/>
    <xf numFmtId="0" fontId="52" fillId="0" borderId="22" xfId="4" applyNumberFormat="1" applyFont="1" applyFill="1" applyBorder="1" applyAlignment="1" applyProtection="1">
      <alignment wrapText="1"/>
    </xf>
    <xf numFmtId="0" fontId="52" fillId="0" borderId="22" xfId="4" applyFont="1" applyFill="1" applyBorder="1" applyAlignment="1">
      <alignment wrapText="1"/>
    </xf>
    <xf numFmtId="0" fontId="52" fillId="0" borderId="22" xfId="4" applyFont="1" applyFill="1" applyBorder="1" applyAlignment="1">
      <alignment horizontal="center" wrapText="1"/>
    </xf>
    <xf numFmtId="0" fontId="52" fillId="0" borderId="2" xfId="5" applyNumberFormat="1" applyFont="1" applyFill="1" applyProtection="1">
      <alignment horizontal="center" vertical="center" wrapText="1"/>
    </xf>
    <xf numFmtId="0" fontId="52" fillId="0" borderId="2" xfId="7" applyNumberFormat="1" applyFont="1" applyFill="1" applyProtection="1">
      <alignment vertical="top" wrapText="1"/>
    </xf>
    <xf numFmtId="1" fontId="52" fillId="0" borderId="3" xfId="8" applyNumberFormat="1" applyFont="1" applyFill="1" applyProtection="1">
      <alignment horizontal="center" vertical="top" shrinkToFit="1"/>
    </xf>
    <xf numFmtId="1" fontId="52" fillId="0" borderId="4" xfId="9" applyNumberFormat="1" applyFont="1" applyFill="1" applyProtection="1">
      <alignment horizontal="center" vertical="top" shrinkToFit="1"/>
    </xf>
    <xf numFmtId="1" fontId="52" fillId="0" borderId="5" xfId="10" applyNumberFormat="1" applyFont="1" applyFill="1" applyProtection="1">
      <alignment horizontal="center" vertical="top" shrinkToFit="1"/>
    </xf>
    <xf numFmtId="164" fontId="52" fillId="0" borderId="2" xfId="12" applyNumberFormat="1" applyFont="1" applyFill="1" applyProtection="1">
      <alignment horizontal="right" vertical="top" shrinkToFit="1"/>
    </xf>
    <xf numFmtId="164" fontId="52" fillId="0" borderId="1" xfId="2" applyNumberFormat="1" applyFont="1" applyFill="1" applyProtection="1"/>
    <xf numFmtId="49" fontId="52" fillId="0" borderId="4" xfId="9" applyNumberFormat="1" applyFont="1" applyFill="1" applyProtection="1">
      <alignment horizontal="center" vertical="top" shrinkToFit="1"/>
    </xf>
    <xf numFmtId="49" fontId="52" fillId="0" borderId="5" xfId="10" applyNumberFormat="1" applyFont="1" applyFill="1" applyProtection="1">
      <alignment horizontal="center" vertical="top" shrinkToFit="1"/>
    </xf>
    <xf numFmtId="164" fontId="52" fillId="0" borderId="6" xfId="15" applyNumberFormat="1" applyFont="1" applyFill="1" applyProtection="1">
      <alignment horizontal="right" vertical="top" shrinkToFit="1"/>
    </xf>
    <xf numFmtId="49" fontId="51" fillId="0" borderId="1" xfId="1" applyNumberFormat="1" applyFont="1" applyFill="1" applyAlignment="1">
      <alignment horizontal="left" vertical="top" wrapText="1"/>
    </xf>
    <xf numFmtId="0" fontId="51" fillId="0" borderId="1" xfId="1" applyFont="1" applyFill="1" applyAlignment="1">
      <alignment horizontal="left" vertical="top" wrapText="1"/>
    </xf>
    <xf numFmtId="0" fontId="52" fillId="0" borderId="6" xfId="14" applyNumberFormat="1" applyFont="1" applyFill="1" applyProtection="1">
      <alignment horizontal="right"/>
    </xf>
    <xf numFmtId="0" fontId="52" fillId="0" borderId="6" xfId="14" applyFont="1" applyFill="1">
      <alignment horizontal="right"/>
    </xf>
    <xf numFmtId="0" fontId="52" fillId="0" borderId="1" xfId="4" applyNumberFormat="1" applyFont="1" applyFill="1" applyProtection="1">
      <alignment horizontal="left" wrapText="1"/>
    </xf>
    <xf numFmtId="0" fontId="52" fillId="0" borderId="1" xfId="4" applyFont="1" applyFill="1">
      <alignment horizontal="left" wrapText="1"/>
    </xf>
    <xf numFmtId="0" fontId="51" fillId="0" borderId="1" xfId="1" applyNumberFormat="1" applyFont="1" applyFill="1" applyProtection="1">
      <alignment horizontal="center"/>
    </xf>
    <xf numFmtId="0" fontId="51" fillId="0" borderId="1" xfId="1" applyFont="1" applyFill="1">
      <alignment horizontal="center"/>
    </xf>
    <xf numFmtId="0" fontId="52" fillId="0" borderId="1" xfId="3" applyNumberFormat="1" applyFont="1" applyFill="1" applyProtection="1">
      <alignment horizontal="right" wrapText="1"/>
    </xf>
    <xf numFmtId="0" fontId="52" fillId="0" borderId="1" xfId="3" applyFont="1" applyFill="1">
      <alignment horizontal="right" wrapText="1"/>
    </xf>
    <xf numFmtId="0" fontId="52" fillId="0" borderId="2" xfId="6" applyNumberFormat="1" applyFont="1" applyFill="1" applyProtection="1">
      <alignment horizontal="center" vertical="center" wrapText="1"/>
    </xf>
    <xf numFmtId="0" fontId="52" fillId="0" borderId="2" xfId="6" applyFont="1" applyFill="1">
      <alignment horizontal="center" vertical="center" wrapText="1"/>
    </xf>
    <xf numFmtId="0" fontId="0" fillId="0" borderId="0" xfId="0" applyFont="1" applyFill="1" applyAlignment="1" applyProtection="1">
      <alignment horizontal="left" vertical="top" wrapText="1"/>
      <protection locked="0"/>
    </xf>
  </cellXfs>
  <cellStyles count="1403">
    <cellStyle name="20% - Акцент1 2" xfId="35"/>
    <cellStyle name="20% - Акцент1 2 2" xfId="36"/>
    <cellStyle name="20% - Акцент1 2 2 2" xfId="37"/>
    <cellStyle name="20% - Акцент1 2 2 2 2" xfId="38"/>
    <cellStyle name="20% - Акцент1 2 2 2 2 2" xfId="39"/>
    <cellStyle name="20% - Акцент1 2 2 2 2 2 2" xfId="40"/>
    <cellStyle name="20% - Акцент1 2 2 2 3" xfId="41"/>
    <cellStyle name="20% - Акцент1 2 2 2 4" xfId="42"/>
    <cellStyle name="20% - Акцент1 2 2 3" xfId="43"/>
    <cellStyle name="20% - Акцент1 2 2 3 2" xfId="44"/>
    <cellStyle name="20% - Акцент1 2 3" xfId="45"/>
    <cellStyle name="20% - Акцент1 2 3 2" xfId="46"/>
    <cellStyle name="20% - Акцент1 3" xfId="47"/>
    <cellStyle name="20% - Акцент1 3 2" xfId="48"/>
    <cellStyle name="20% - Акцент1 3 3" xfId="49"/>
    <cellStyle name="20% - Акцент1 4" xfId="50"/>
    <cellStyle name="20% - Акцент1 4 2" xfId="51"/>
    <cellStyle name="20% - Акцент1 4 3" xfId="52"/>
    <cellStyle name="20% - Акцент1 5" xfId="53"/>
    <cellStyle name="20% - Акцент1 5 2" xfId="54"/>
    <cellStyle name="20% - Акцент1 5 3" xfId="55"/>
    <cellStyle name="20% - Акцент1 6" xfId="56"/>
    <cellStyle name="20% - Акцент1 6 2" xfId="57"/>
    <cellStyle name="20% - Акцент1 6 3" xfId="58"/>
    <cellStyle name="20% - Акцент1 7" xfId="59"/>
    <cellStyle name="20% - Акцент1 7 2" xfId="60"/>
    <cellStyle name="20% - Акцент1 7 3" xfId="61"/>
    <cellStyle name="20% - Акцент1 8" xfId="62"/>
    <cellStyle name="20% - Акцент1 8 2" xfId="63"/>
    <cellStyle name="20% - Акцент1 8 3" xfId="64"/>
    <cellStyle name="20% - Акцент1 9" xfId="65"/>
    <cellStyle name="20% - Акцент2 2" xfId="66"/>
    <cellStyle name="20% - Акцент2 2 2" xfId="67"/>
    <cellStyle name="20% - Акцент2 2 2 2" xfId="68"/>
    <cellStyle name="20% - Акцент2 2 2 2 2" xfId="69"/>
    <cellStyle name="20% - Акцент2 2 2 2 2 2" xfId="70"/>
    <cellStyle name="20% - Акцент2 2 2 2 2 2 2" xfId="71"/>
    <cellStyle name="20% - Акцент2 2 2 2 3" xfId="72"/>
    <cellStyle name="20% - Акцент2 2 2 2 4" xfId="73"/>
    <cellStyle name="20% - Акцент2 2 2 3" xfId="74"/>
    <cellStyle name="20% - Акцент2 2 2 3 2" xfId="75"/>
    <cellStyle name="20% - Акцент2 2 3" xfId="76"/>
    <cellStyle name="20% - Акцент2 2 3 2" xfId="77"/>
    <cellStyle name="20% - Акцент2 3" xfId="78"/>
    <cellStyle name="20% - Акцент2 3 2" xfId="79"/>
    <cellStyle name="20% - Акцент2 3 3" xfId="80"/>
    <cellStyle name="20% - Акцент2 4" xfId="81"/>
    <cellStyle name="20% - Акцент2 4 2" xfId="82"/>
    <cellStyle name="20% - Акцент2 4 3" xfId="83"/>
    <cellStyle name="20% - Акцент2 5" xfId="84"/>
    <cellStyle name="20% - Акцент2 5 2" xfId="85"/>
    <cellStyle name="20% - Акцент2 5 3" xfId="86"/>
    <cellStyle name="20% - Акцент2 6" xfId="87"/>
    <cellStyle name="20% - Акцент2 6 2" xfId="88"/>
    <cellStyle name="20% - Акцент2 6 3" xfId="89"/>
    <cellStyle name="20% - Акцент2 7" xfId="90"/>
    <cellStyle name="20% - Акцент2 7 2" xfId="91"/>
    <cellStyle name="20% - Акцент2 7 3" xfId="92"/>
    <cellStyle name="20% - Акцент2 8" xfId="93"/>
    <cellStyle name="20% - Акцент2 8 2" xfId="94"/>
    <cellStyle name="20% - Акцент2 8 3" xfId="95"/>
    <cellStyle name="20% - Акцент2 9" xfId="96"/>
    <cellStyle name="20% - Акцент3 2" xfId="97"/>
    <cellStyle name="20% - Акцент3 2 2" xfId="98"/>
    <cellStyle name="20% - Акцент3 2 2 2" xfId="99"/>
    <cellStyle name="20% - Акцент3 2 2 2 2" xfId="100"/>
    <cellStyle name="20% - Акцент3 2 2 2 2 2" xfId="101"/>
    <cellStyle name="20% - Акцент3 2 2 2 2 2 2" xfId="102"/>
    <cellStyle name="20% - Акцент3 2 2 2 3" xfId="103"/>
    <cellStyle name="20% - Акцент3 2 2 2 4" xfId="104"/>
    <cellStyle name="20% - Акцент3 2 2 3" xfId="105"/>
    <cellStyle name="20% - Акцент3 2 2 3 2" xfId="106"/>
    <cellStyle name="20% - Акцент3 2 3" xfId="107"/>
    <cellStyle name="20% - Акцент3 2 3 2" xfId="108"/>
    <cellStyle name="20% - Акцент3 3" xfId="109"/>
    <cellStyle name="20% - Акцент3 3 2" xfId="110"/>
    <cellStyle name="20% - Акцент3 3 3" xfId="111"/>
    <cellStyle name="20% - Акцент3 4" xfId="112"/>
    <cellStyle name="20% - Акцент3 4 2" xfId="113"/>
    <cellStyle name="20% - Акцент3 4 3" xfId="114"/>
    <cellStyle name="20% - Акцент3 5" xfId="115"/>
    <cellStyle name="20% - Акцент3 5 2" xfId="116"/>
    <cellStyle name="20% - Акцент3 5 3" xfId="117"/>
    <cellStyle name="20% - Акцент3 6" xfId="118"/>
    <cellStyle name="20% - Акцент3 6 2" xfId="119"/>
    <cellStyle name="20% - Акцент3 6 3" xfId="120"/>
    <cellStyle name="20% - Акцент3 7" xfId="121"/>
    <cellStyle name="20% - Акцент3 7 2" xfId="122"/>
    <cellStyle name="20% - Акцент3 7 3" xfId="123"/>
    <cellStyle name="20% - Акцент3 8" xfId="124"/>
    <cellStyle name="20% - Акцент3 8 2" xfId="125"/>
    <cellStyle name="20% - Акцент3 8 3" xfId="126"/>
    <cellStyle name="20% - Акцент3 9" xfId="127"/>
    <cellStyle name="20% - Акцент4 2" xfId="128"/>
    <cellStyle name="20% - Акцент4 2 2" xfId="129"/>
    <cellStyle name="20% - Акцент4 2 2 2" xfId="130"/>
    <cellStyle name="20% - Акцент4 2 2 2 2" xfId="131"/>
    <cellStyle name="20% - Акцент4 2 2 2 2 2" xfId="132"/>
    <cellStyle name="20% - Акцент4 2 2 2 2 2 2" xfId="133"/>
    <cellStyle name="20% - Акцент4 2 2 2 3" xfId="134"/>
    <cellStyle name="20% - Акцент4 2 2 2 4" xfId="135"/>
    <cellStyle name="20% - Акцент4 2 2 3" xfId="136"/>
    <cellStyle name="20% - Акцент4 2 2 3 2" xfId="137"/>
    <cellStyle name="20% - Акцент4 2 3" xfId="138"/>
    <cellStyle name="20% - Акцент4 2 3 2" xfId="139"/>
    <cellStyle name="20% - Акцент4 3" xfId="140"/>
    <cellStyle name="20% - Акцент4 3 2" xfId="141"/>
    <cellStyle name="20% - Акцент4 3 3" xfId="142"/>
    <cellStyle name="20% - Акцент4 4" xfId="143"/>
    <cellStyle name="20% - Акцент4 4 2" xfId="144"/>
    <cellStyle name="20% - Акцент4 4 3" xfId="145"/>
    <cellStyle name="20% - Акцент4 5" xfId="146"/>
    <cellStyle name="20% - Акцент4 5 2" xfId="147"/>
    <cellStyle name="20% - Акцент4 5 3" xfId="148"/>
    <cellStyle name="20% - Акцент4 6" xfId="149"/>
    <cellStyle name="20% - Акцент4 6 2" xfId="150"/>
    <cellStyle name="20% - Акцент4 6 3" xfId="151"/>
    <cellStyle name="20% - Акцент4 7" xfId="152"/>
    <cellStyle name="20% - Акцент4 7 2" xfId="153"/>
    <cellStyle name="20% - Акцент4 7 3" xfId="154"/>
    <cellStyle name="20% - Акцент4 8" xfId="155"/>
    <cellStyle name="20% - Акцент4 8 2" xfId="156"/>
    <cellStyle name="20% - Акцент4 8 3" xfId="157"/>
    <cellStyle name="20% - Акцент4 9" xfId="158"/>
    <cellStyle name="20% - Акцент5 2" xfId="159"/>
    <cellStyle name="20% - Акцент5 2 2" xfId="160"/>
    <cellStyle name="20% - Акцент5 2 2 2" xfId="161"/>
    <cellStyle name="20% - Акцент5 2 2 2 2" xfId="162"/>
    <cellStyle name="20% - Акцент5 2 2 2 2 2" xfId="163"/>
    <cellStyle name="20% - Акцент5 2 2 2 2 2 2" xfId="164"/>
    <cellStyle name="20% - Акцент5 2 2 2 3" xfId="165"/>
    <cellStyle name="20% - Акцент5 2 2 2 4" xfId="166"/>
    <cellStyle name="20% - Акцент5 2 2 3" xfId="167"/>
    <cellStyle name="20% - Акцент5 2 2 3 2" xfId="168"/>
    <cellStyle name="20% - Акцент5 2 3" xfId="169"/>
    <cellStyle name="20% - Акцент5 2 3 2" xfId="170"/>
    <cellStyle name="20% - Акцент5 3" xfId="171"/>
    <cellStyle name="20% - Акцент5 3 2" xfId="172"/>
    <cellStyle name="20% - Акцент5 3 3" xfId="173"/>
    <cellStyle name="20% - Акцент5 4" xfId="174"/>
    <cellStyle name="20% - Акцент5 4 2" xfId="175"/>
    <cellStyle name="20% - Акцент5 4 3" xfId="176"/>
    <cellStyle name="20% - Акцент5 5" xfId="177"/>
    <cellStyle name="20% - Акцент5 5 2" xfId="178"/>
    <cellStyle name="20% - Акцент5 5 3" xfId="179"/>
    <cellStyle name="20% - Акцент5 6" xfId="180"/>
    <cellStyle name="20% - Акцент5 6 2" xfId="181"/>
    <cellStyle name="20% - Акцент5 6 3" xfId="182"/>
    <cellStyle name="20% - Акцент5 7" xfId="183"/>
    <cellStyle name="20% - Акцент5 7 2" xfId="184"/>
    <cellStyle name="20% - Акцент5 7 3" xfId="185"/>
    <cellStyle name="20% - Акцент5 8" xfId="186"/>
    <cellStyle name="20% - Акцент5 8 2" xfId="187"/>
    <cellStyle name="20% - Акцент5 8 3" xfId="188"/>
    <cellStyle name="20% - Акцент5 9" xfId="189"/>
    <cellStyle name="20% - Акцент6 2" xfId="190"/>
    <cellStyle name="20% - Акцент6 2 2" xfId="191"/>
    <cellStyle name="20% - Акцент6 2 2 2" xfId="192"/>
    <cellStyle name="20% - Акцент6 2 2 2 2" xfId="193"/>
    <cellStyle name="20% - Акцент6 2 2 2 2 2" xfId="194"/>
    <cellStyle name="20% - Акцент6 2 2 2 2 2 2" xfId="195"/>
    <cellStyle name="20% - Акцент6 2 2 2 3" xfId="196"/>
    <cellStyle name="20% - Акцент6 2 2 2 4" xfId="197"/>
    <cellStyle name="20% - Акцент6 2 2 3" xfId="198"/>
    <cellStyle name="20% - Акцент6 2 2 3 2" xfId="199"/>
    <cellStyle name="20% - Акцент6 2 3" xfId="200"/>
    <cellStyle name="20% - Акцент6 2 3 2" xfId="201"/>
    <cellStyle name="20% - Акцент6 3" xfId="202"/>
    <cellStyle name="20% - Акцент6 3 2" xfId="203"/>
    <cellStyle name="20% - Акцент6 3 3" xfId="204"/>
    <cellStyle name="20% - Акцент6 4" xfId="205"/>
    <cellStyle name="20% - Акцент6 4 2" xfId="206"/>
    <cellStyle name="20% - Акцент6 4 3" xfId="207"/>
    <cellStyle name="20% - Акцент6 5" xfId="208"/>
    <cellStyle name="20% - Акцент6 5 2" xfId="209"/>
    <cellStyle name="20% - Акцент6 5 3" xfId="210"/>
    <cellStyle name="20% - Акцент6 6" xfId="211"/>
    <cellStyle name="20% - Акцент6 6 2" xfId="212"/>
    <cellStyle name="20% - Акцент6 6 3" xfId="213"/>
    <cellStyle name="20% - Акцент6 7" xfId="214"/>
    <cellStyle name="20% - Акцент6 7 2" xfId="215"/>
    <cellStyle name="20% - Акцент6 7 3" xfId="216"/>
    <cellStyle name="20% - Акцент6 8" xfId="217"/>
    <cellStyle name="20% - Акцент6 8 2" xfId="218"/>
    <cellStyle name="20% - Акцент6 8 3" xfId="219"/>
    <cellStyle name="20% - Акцент6 9" xfId="220"/>
    <cellStyle name="40% - Акцент1 2" xfId="221"/>
    <cellStyle name="40% - Акцент1 2 2" xfId="222"/>
    <cellStyle name="40% - Акцент1 2 2 2" xfId="223"/>
    <cellStyle name="40% - Акцент1 2 2 2 2" xfId="224"/>
    <cellStyle name="40% - Акцент1 2 2 2 2 2" xfId="225"/>
    <cellStyle name="40% - Акцент1 2 2 2 2 2 2" xfId="226"/>
    <cellStyle name="40% - Акцент1 2 2 2 3" xfId="227"/>
    <cellStyle name="40% - Акцент1 2 2 2 4" xfId="228"/>
    <cellStyle name="40% - Акцент1 2 2 3" xfId="229"/>
    <cellStyle name="40% - Акцент1 2 2 3 2" xfId="230"/>
    <cellStyle name="40% - Акцент1 2 3" xfId="231"/>
    <cellStyle name="40% - Акцент1 2 3 2" xfId="232"/>
    <cellStyle name="40% - Акцент1 3" xfId="233"/>
    <cellStyle name="40% - Акцент1 3 2" xfId="234"/>
    <cellStyle name="40% - Акцент1 3 3" xfId="235"/>
    <cellStyle name="40% - Акцент1 4" xfId="236"/>
    <cellStyle name="40% - Акцент1 4 2" xfId="237"/>
    <cellStyle name="40% - Акцент1 4 3" xfId="238"/>
    <cellStyle name="40% - Акцент1 5" xfId="239"/>
    <cellStyle name="40% - Акцент1 5 2" xfId="240"/>
    <cellStyle name="40% - Акцент1 5 3" xfId="241"/>
    <cellStyle name="40% - Акцент1 6" xfId="242"/>
    <cellStyle name="40% - Акцент1 6 2" xfId="243"/>
    <cellStyle name="40% - Акцент1 6 3" xfId="244"/>
    <cellStyle name="40% - Акцент1 7" xfId="245"/>
    <cellStyle name="40% - Акцент1 7 2" xfId="246"/>
    <cellStyle name="40% - Акцент1 7 3" xfId="247"/>
    <cellStyle name="40% - Акцент1 8" xfId="248"/>
    <cellStyle name="40% - Акцент1 8 2" xfId="249"/>
    <cellStyle name="40% - Акцент1 8 3" xfId="250"/>
    <cellStyle name="40% - Акцент1 9" xfId="251"/>
    <cellStyle name="40% - Акцент2 2" xfId="252"/>
    <cellStyle name="40% - Акцент2 2 2" xfId="253"/>
    <cellStyle name="40% - Акцент2 2 2 2" xfId="254"/>
    <cellStyle name="40% - Акцент2 2 2 2 2" xfId="255"/>
    <cellStyle name="40% - Акцент2 2 2 2 2 2" xfId="256"/>
    <cellStyle name="40% - Акцент2 2 2 2 2 2 2" xfId="257"/>
    <cellStyle name="40% - Акцент2 2 2 2 3" xfId="258"/>
    <cellStyle name="40% - Акцент2 2 2 2 4" xfId="259"/>
    <cellStyle name="40% - Акцент2 2 2 3" xfId="260"/>
    <cellStyle name="40% - Акцент2 2 2 3 2" xfId="261"/>
    <cellStyle name="40% - Акцент2 2 3" xfId="262"/>
    <cellStyle name="40% - Акцент2 2 3 2" xfId="263"/>
    <cellStyle name="40% - Акцент2 3" xfId="264"/>
    <cellStyle name="40% - Акцент2 3 2" xfId="265"/>
    <cellStyle name="40% - Акцент2 3 3" xfId="266"/>
    <cellStyle name="40% - Акцент2 4" xfId="267"/>
    <cellStyle name="40% - Акцент2 4 2" xfId="268"/>
    <cellStyle name="40% - Акцент2 4 3" xfId="269"/>
    <cellStyle name="40% - Акцент2 5" xfId="270"/>
    <cellStyle name="40% - Акцент2 5 2" xfId="271"/>
    <cellStyle name="40% - Акцент2 5 3" xfId="272"/>
    <cellStyle name="40% - Акцент2 6" xfId="273"/>
    <cellStyle name="40% - Акцент2 6 2" xfId="274"/>
    <cellStyle name="40% - Акцент2 6 3" xfId="275"/>
    <cellStyle name="40% - Акцент2 7" xfId="276"/>
    <cellStyle name="40% - Акцент2 7 2" xfId="277"/>
    <cellStyle name="40% - Акцент2 7 3" xfId="278"/>
    <cellStyle name="40% - Акцент2 8" xfId="279"/>
    <cellStyle name="40% - Акцент2 8 2" xfId="280"/>
    <cellStyle name="40% - Акцент2 8 3" xfId="281"/>
    <cellStyle name="40% - Акцент2 9" xfId="282"/>
    <cellStyle name="40% - Акцент3 2" xfId="283"/>
    <cellStyle name="40% - Акцент3 2 2" xfId="284"/>
    <cellStyle name="40% - Акцент3 2 2 2" xfId="285"/>
    <cellStyle name="40% - Акцент3 2 2 2 2" xfId="286"/>
    <cellStyle name="40% - Акцент3 2 2 2 2 2" xfId="287"/>
    <cellStyle name="40% - Акцент3 2 2 2 2 2 2" xfId="288"/>
    <cellStyle name="40% - Акцент3 2 2 2 3" xfId="289"/>
    <cellStyle name="40% - Акцент3 2 2 2 4" xfId="290"/>
    <cellStyle name="40% - Акцент3 2 2 3" xfId="291"/>
    <cellStyle name="40% - Акцент3 2 2 3 2" xfId="292"/>
    <cellStyle name="40% - Акцент3 2 3" xfId="293"/>
    <cellStyle name="40% - Акцент3 2 3 2" xfId="294"/>
    <cellStyle name="40% - Акцент3 3" xfId="295"/>
    <cellStyle name="40% - Акцент3 3 2" xfId="296"/>
    <cellStyle name="40% - Акцент3 3 3" xfId="297"/>
    <cellStyle name="40% - Акцент3 4" xfId="298"/>
    <cellStyle name="40% - Акцент3 4 2" xfId="299"/>
    <cellStyle name="40% - Акцент3 4 3" xfId="300"/>
    <cellStyle name="40% - Акцент3 5" xfId="301"/>
    <cellStyle name="40% - Акцент3 5 2" xfId="302"/>
    <cellStyle name="40% - Акцент3 5 3" xfId="303"/>
    <cellStyle name="40% - Акцент3 6" xfId="304"/>
    <cellStyle name="40% - Акцент3 6 2" xfId="305"/>
    <cellStyle name="40% - Акцент3 6 3" xfId="306"/>
    <cellStyle name="40% - Акцент3 7" xfId="307"/>
    <cellStyle name="40% - Акцент3 7 2" xfId="308"/>
    <cellStyle name="40% - Акцент3 7 3" xfId="309"/>
    <cellStyle name="40% - Акцент3 8" xfId="310"/>
    <cellStyle name="40% - Акцент3 8 2" xfId="311"/>
    <cellStyle name="40% - Акцент3 8 3" xfId="312"/>
    <cellStyle name="40% - Акцент3 9" xfId="313"/>
    <cellStyle name="40% - Акцент4 2" xfId="314"/>
    <cellStyle name="40% - Акцент4 2 2" xfId="315"/>
    <cellStyle name="40% - Акцент4 2 2 2" xfId="316"/>
    <cellStyle name="40% - Акцент4 2 2 2 2" xfId="317"/>
    <cellStyle name="40% - Акцент4 2 2 2 2 2" xfId="318"/>
    <cellStyle name="40% - Акцент4 2 2 2 2 2 2" xfId="319"/>
    <cellStyle name="40% - Акцент4 2 2 2 3" xfId="320"/>
    <cellStyle name="40% - Акцент4 2 2 2 4" xfId="321"/>
    <cellStyle name="40% - Акцент4 2 2 3" xfId="322"/>
    <cellStyle name="40% - Акцент4 2 2 3 2" xfId="323"/>
    <cellStyle name="40% - Акцент4 2 3" xfId="324"/>
    <cellStyle name="40% - Акцент4 2 3 2" xfId="325"/>
    <cellStyle name="40% - Акцент4 3" xfId="326"/>
    <cellStyle name="40% - Акцент4 3 2" xfId="327"/>
    <cellStyle name="40% - Акцент4 3 3" xfId="328"/>
    <cellStyle name="40% - Акцент4 4" xfId="329"/>
    <cellStyle name="40% - Акцент4 4 2" xfId="330"/>
    <cellStyle name="40% - Акцент4 4 3" xfId="331"/>
    <cellStyle name="40% - Акцент4 5" xfId="332"/>
    <cellStyle name="40% - Акцент4 5 2" xfId="333"/>
    <cellStyle name="40% - Акцент4 5 3" xfId="334"/>
    <cellStyle name="40% - Акцент4 6" xfId="335"/>
    <cellStyle name="40% - Акцент4 6 2" xfId="336"/>
    <cellStyle name="40% - Акцент4 6 3" xfId="337"/>
    <cellStyle name="40% - Акцент4 7" xfId="338"/>
    <cellStyle name="40% - Акцент4 7 2" xfId="339"/>
    <cellStyle name="40% - Акцент4 7 3" xfId="340"/>
    <cellStyle name="40% - Акцент4 8" xfId="341"/>
    <cellStyle name="40% - Акцент4 8 2" xfId="342"/>
    <cellStyle name="40% - Акцент4 8 3" xfId="343"/>
    <cellStyle name="40% - Акцент4 9" xfId="344"/>
    <cellStyle name="40% - Акцент5 2" xfId="345"/>
    <cellStyle name="40% - Акцент5 2 2" xfId="346"/>
    <cellStyle name="40% - Акцент5 2 2 2" xfId="347"/>
    <cellStyle name="40% - Акцент5 2 2 2 2" xfId="348"/>
    <cellStyle name="40% - Акцент5 2 2 2 2 2" xfId="349"/>
    <cellStyle name="40% - Акцент5 2 2 2 2 2 2" xfId="350"/>
    <cellStyle name="40% - Акцент5 2 2 2 3" xfId="351"/>
    <cellStyle name="40% - Акцент5 2 2 2 4" xfId="352"/>
    <cellStyle name="40% - Акцент5 2 2 3" xfId="353"/>
    <cellStyle name="40% - Акцент5 2 2 3 2" xfId="354"/>
    <cellStyle name="40% - Акцент5 2 3" xfId="355"/>
    <cellStyle name="40% - Акцент5 2 3 2" xfId="356"/>
    <cellStyle name="40% - Акцент5 3" xfId="357"/>
    <cellStyle name="40% - Акцент5 3 2" xfId="358"/>
    <cellStyle name="40% - Акцент5 3 3" xfId="359"/>
    <cellStyle name="40% - Акцент5 4" xfId="360"/>
    <cellStyle name="40% - Акцент5 4 2" xfId="361"/>
    <cellStyle name="40% - Акцент5 4 3" xfId="362"/>
    <cellStyle name="40% - Акцент5 5" xfId="363"/>
    <cellStyle name="40% - Акцент5 5 2" xfId="364"/>
    <cellStyle name="40% - Акцент5 5 3" xfId="365"/>
    <cellStyle name="40% - Акцент5 6" xfId="366"/>
    <cellStyle name="40% - Акцент5 6 2" xfId="367"/>
    <cellStyle name="40% - Акцент5 6 3" xfId="368"/>
    <cellStyle name="40% - Акцент5 7" xfId="369"/>
    <cellStyle name="40% - Акцент5 7 2" xfId="370"/>
    <cellStyle name="40% - Акцент5 7 3" xfId="371"/>
    <cellStyle name="40% - Акцент5 8" xfId="372"/>
    <cellStyle name="40% - Акцент5 8 2" xfId="373"/>
    <cellStyle name="40% - Акцент5 8 3" xfId="374"/>
    <cellStyle name="40% - Акцент5 9" xfId="375"/>
    <cellStyle name="40% - Акцент6 2" xfId="376"/>
    <cellStyle name="40% - Акцент6 2 2" xfId="377"/>
    <cellStyle name="40% - Акцент6 2 2 2" xfId="378"/>
    <cellStyle name="40% - Акцент6 2 2 2 2" xfId="379"/>
    <cellStyle name="40% - Акцент6 2 2 2 2 2" xfId="380"/>
    <cellStyle name="40% - Акцент6 2 2 2 2 2 2" xfId="381"/>
    <cellStyle name="40% - Акцент6 2 2 2 3" xfId="382"/>
    <cellStyle name="40% - Акцент6 2 2 2 4" xfId="383"/>
    <cellStyle name="40% - Акцент6 2 2 3" xfId="384"/>
    <cellStyle name="40% - Акцент6 2 2 3 2" xfId="385"/>
    <cellStyle name="40% - Акцент6 2 3" xfId="386"/>
    <cellStyle name="40% - Акцент6 2 3 2" xfId="387"/>
    <cellStyle name="40% - Акцент6 3" xfId="388"/>
    <cellStyle name="40% - Акцент6 3 2" xfId="389"/>
    <cellStyle name="40% - Акцент6 3 3" xfId="390"/>
    <cellStyle name="40% - Акцент6 4" xfId="391"/>
    <cellStyle name="40% - Акцент6 4 2" xfId="392"/>
    <cellStyle name="40% - Акцент6 4 3" xfId="393"/>
    <cellStyle name="40% - Акцент6 5" xfId="394"/>
    <cellStyle name="40% - Акцент6 5 2" xfId="395"/>
    <cellStyle name="40% - Акцент6 5 3" xfId="396"/>
    <cellStyle name="40% - Акцент6 6" xfId="397"/>
    <cellStyle name="40% - Акцент6 6 2" xfId="398"/>
    <cellStyle name="40% - Акцент6 6 3" xfId="399"/>
    <cellStyle name="40% - Акцент6 7" xfId="400"/>
    <cellStyle name="40% - Акцент6 7 2" xfId="401"/>
    <cellStyle name="40% - Акцент6 7 3" xfId="402"/>
    <cellStyle name="40% - Акцент6 8" xfId="403"/>
    <cellStyle name="40% - Акцент6 8 2" xfId="404"/>
    <cellStyle name="40% - Акцент6 8 3" xfId="405"/>
    <cellStyle name="40% - Акцент6 9" xfId="406"/>
    <cellStyle name="60% - Акцент1 2" xfId="407"/>
    <cellStyle name="60% - Акцент1 2 2" xfId="408"/>
    <cellStyle name="60% - Акцент1 2 2 2" xfId="409"/>
    <cellStyle name="60% - Акцент1 2 2 2 2" xfId="410"/>
    <cellStyle name="60% - Акцент1 2 2 2 2 2" xfId="411"/>
    <cellStyle name="60% - Акцент1 2 2 2 2 2 2" xfId="412"/>
    <cellStyle name="60% - Акцент1 2 2 2 3" xfId="413"/>
    <cellStyle name="60% - Акцент1 2 2 2 4" xfId="414"/>
    <cellStyle name="60% - Акцент1 2 2 3" xfId="415"/>
    <cellStyle name="60% - Акцент1 2 2 3 2" xfId="416"/>
    <cellStyle name="60% - Акцент1 2 3" xfId="417"/>
    <cellStyle name="60% - Акцент1 2 3 2" xfId="418"/>
    <cellStyle name="60% - Акцент1 3" xfId="419"/>
    <cellStyle name="60% - Акцент1 3 2" xfId="420"/>
    <cellStyle name="60% - Акцент1 3 3" xfId="421"/>
    <cellStyle name="60% - Акцент1 4" xfId="422"/>
    <cellStyle name="60% - Акцент1 4 2" xfId="423"/>
    <cellStyle name="60% - Акцент1 4 3" xfId="424"/>
    <cellStyle name="60% - Акцент1 5" xfId="425"/>
    <cellStyle name="60% - Акцент1 5 2" xfId="426"/>
    <cellStyle name="60% - Акцент1 5 3" xfId="427"/>
    <cellStyle name="60% - Акцент1 6" xfId="428"/>
    <cellStyle name="60% - Акцент1 6 2" xfId="429"/>
    <cellStyle name="60% - Акцент1 6 3" xfId="430"/>
    <cellStyle name="60% - Акцент1 7" xfId="431"/>
    <cellStyle name="60% - Акцент1 7 2" xfId="432"/>
    <cellStyle name="60% - Акцент1 7 3" xfId="433"/>
    <cellStyle name="60% - Акцент1 8" xfId="434"/>
    <cellStyle name="60% - Акцент1 8 2" xfId="435"/>
    <cellStyle name="60% - Акцент1 9" xfId="436"/>
    <cellStyle name="60% - Акцент2 2" xfId="437"/>
    <cellStyle name="60% - Акцент2 2 2" xfId="438"/>
    <cellStyle name="60% - Акцент2 2 2 2" xfId="439"/>
    <cellStyle name="60% - Акцент2 2 2 2 2" xfId="440"/>
    <cellStyle name="60% - Акцент2 2 2 2 2 2" xfId="441"/>
    <cellStyle name="60% - Акцент2 2 2 2 2 2 2" xfId="442"/>
    <cellStyle name="60% - Акцент2 2 2 2 3" xfId="443"/>
    <cellStyle name="60% - Акцент2 2 2 2 4" xfId="444"/>
    <cellStyle name="60% - Акцент2 2 2 3" xfId="445"/>
    <cellStyle name="60% - Акцент2 2 2 3 2" xfId="446"/>
    <cellStyle name="60% - Акцент2 2 3" xfId="447"/>
    <cellStyle name="60% - Акцент2 2 3 2" xfId="448"/>
    <cellStyle name="60% - Акцент2 3" xfId="449"/>
    <cellStyle name="60% - Акцент2 3 2" xfId="450"/>
    <cellStyle name="60% - Акцент2 3 3" xfId="451"/>
    <cellStyle name="60% - Акцент2 4" xfId="452"/>
    <cellStyle name="60% - Акцент2 4 2" xfId="453"/>
    <cellStyle name="60% - Акцент2 4 3" xfId="454"/>
    <cellStyle name="60% - Акцент2 5" xfId="455"/>
    <cellStyle name="60% - Акцент2 5 2" xfId="456"/>
    <cellStyle name="60% - Акцент2 5 3" xfId="457"/>
    <cellStyle name="60% - Акцент2 6" xfId="458"/>
    <cellStyle name="60% - Акцент2 6 2" xfId="459"/>
    <cellStyle name="60% - Акцент2 6 3" xfId="460"/>
    <cellStyle name="60% - Акцент2 7" xfId="461"/>
    <cellStyle name="60% - Акцент2 7 2" xfId="462"/>
    <cellStyle name="60% - Акцент2 7 3" xfId="463"/>
    <cellStyle name="60% - Акцент2 8" xfId="464"/>
    <cellStyle name="60% - Акцент2 8 2" xfId="465"/>
    <cellStyle name="60% - Акцент2 9" xfId="466"/>
    <cellStyle name="60% - Акцент3 2" xfId="467"/>
    <cellStyle name="60% - Акцент3 2 2" xfId="468"/>
    <cellStyle name="60% - Акцент3 2 2 2" xfId="469"/>
    <cellStyle name="60% - Акцент3 2 2 2 2" xfId="470"/>
    <cellStyle name="60% - Акцент3 2 2 2 2 2" xfId="471"/>
    <cellStyle name="60% - Акцент3 2 2 2 2 2 2" xfId="472"/>
    <cellStyle name="60% - Акцент3 2 2 2 3" xfId="473"/>
    <cellStyle name="60% - Акцент3 2 2 2 4" xfId="474"/>
    <cellStyle name="60% - Акцент3 2 2 3" xfId="475"/>
    <cellStyle name="60% - Акцент3 2 2 3 2" xfId="476"/>
    <cellStyle name="60% - Акцент3 2 3" xfId="477"/>
    <cellStyle name="60% - Акцент3 2 3 2" xfId="478"/>
    <cellStyle name="60% - Акцент3 3" xfId="479"/>
    <cellStyle name="60% - Акцент3 3 2" xfId="480"/>
    <cellStyle name="60% - Акцент3 3 3" xfId="481"/>
    <cellStyle name="60% - Акцент3 4" xfId="482"/>
    <cellStyle name="60% - Акцент3 4 2" xfId="483"/>
    <cellStyle name="60% - Акцент3 4 3" xfId="484"/>
    <cellStyle name="60% - Акцент3 5" xfId="485"/>
    <cellStyle name="60% - Акцент3 5 2" xfId="486"/>
    <cellStyle name="60% - Акцент3 5 3" xfId="487"/>
    <cellStyle name="60% - Акцент3 6" xfId="488"/>
    <cellStyle name="60% - Акцент3 6 2" xfId="489"/>
    <cellStyle name="60% - Акцент3 6 3" xfId="490"/>
    <cellStyle name="60% - Акцент3 7" xfId="491"/>
    <cellStyle name="60% - Акцент3 7 2" xfId="492"/>
    <cellStyle name="60% - Акцент3 7 3" xfId="493"/>
    <cellStyle name="60% - Акцент3 8" xfId="494"/>
    <cellStyle name="60% - Акцент3 8 2" xfId="495"/>
    <cellStyle name="60% - Акцент3 9" xfId="496"/>
    <cellStyle name="60% - Акцент4 2" xfId="497"/>
    <cellStyle name="60% - Акцент4 2 2" xfId="498"/>
    <cellStyle name="60% - Акцент4 2 2 2" xfId="499"/>
    <cellStyle name="60% - Акцент4 2 2 2 2" xfId="500"/>
    <cellStyle name="60% - Акцент4 2 2 2 2 2" xfId="501"/>
    <cellStyle name="60% - Акцент4 2 2 2 2 2 2" xfId="502"/>
    <cellStyle name="60% - Акцент4 2 2 2 3" xfId="503"/>
    <cellStyle name="60% - Акцент4 2 2 2 4" xfId="504"/>
    <cellStyle name="60% - Акцент4 2 2 3" xfId="505"/>
    <cellStyle name="60% - Акцент4 2 2 3 2" xfId="506"/>
    <cellStyle name="60% - Акцент4 2 3" xfId="507"/>
    <cellStyle name="60% - Акцент4 2 3 2" xfId="508"/>
    <cellStyle name="60% - Акцент4 3" xfId="509"/>
    <cellStyle name="60% - Акцент4 3 2" xfId="510"/>
    <cellStyle name="60% - Акцент4 3 3" xfId="511"/>
    <cellStyle name="60% - Акцент4 4" xfId="512"/>
    <cellStyle name="60% - Акцент4 4 2" xfId="513"/>
    <cellStyle name="60% - Акцент4 4 3" xfId="514"/>
    <cellStyle name="60% - Акцент4 5" xfId="515"/>
    <cellStyle name="60% - Акцент4 5 2" xfId="516"/>
    <cellStyle name="60% - Акцент4 5 3" xfId="517"/>
    <cellStyle name="60% - Акцент4 6" xfId="518"/>
    <cellStyle name="60% - Акцент4 6 2" xfId="519"/>
    <cellStyle name="60% - Акцент4 6 3" xfId="520"/>
    <cellStyle name="60% - Акцент4 7" xfId="521"/>
    <cellStyle name="60% - Акцент4 7 2" xfId="522"/>
    <cellStyle name="60% - Акцент4 7 3" xfId="523"/>
    <cellStyle name="60% - Акцент4 8" xfId="524"/>
    <cellStyle name="60% - Акцент4 8 2" xfId="525"/>
    <cellStyle name="60% - Акцент4 9" xfId="526"/>
    <cellStyle name="60% - Акцент5 2" xfId="527"/>
    <cellStyle name="60% - Акцент5 2 2" xfId="528"/>
    <cellStyle name="60% - Акцент5 2 2 2" xfId="529"/>
    <cellStyle name="60% - Акцент5 2 2 2 2" xfId="530"/>
    <cellStyle name="60% - Акцент5 2 2 2 2 2" xfId="531"/>
    <cellStyle name="60% - Акцент5 2 2 2 2 2 2" xfId="532"/>
    <cellStyle name="60% - Акцент5 2 2 2 3" xfId="533"/>
    <cellStyle name="60% - Акцент5 2 2 2 4" xfId="534"/>
    <cellStyle name="60% - Акцент5 2 2 3" xfId="535"/>
    <cellStyle name="60% - Акцент5 2 2 3 2" xfId="536"/>
    <cellStyle name="60% - Акцент5 2 3" xfId="537"/>
    <cellStyle name="60% - Акцент5 2 3 2" xfId="538"/>
    <cellStyle name="60% - Акцент5 3" xfId="539"/>
    <cellStyle name="60% - Акцент5 3 2" xfId="540"/>
    <cellStyle name="60% - Акцент5 3 3" xfId="541"/>
    <cellStyle name="60% - Акцент5 4" xfId="542"/>
    <cellStyle name="60% - Акцент5 4 2" xfId="543"/>
    <cellStyle name="60% - Акцент5 4 3" xfId="544"/>
    <cellStyle name="60% - Акцент5 5" xfId="545"/>
    <cellStyle name="60% - Акцент5 5 2" xfId="546"/>
    <cellStyle name="60% - Акцент5 5 3" xfId="547"/>
    <cellStyle name="60% - Акцент5 6" xfId="548"/>
    <cellStyle name="60% - Акцент5 6 2" xfId="549"/>
    <cellStyle name="60% - Акцент5 6 3" xfId="550"/>
    <cellStyle name="60% - Акцент5 7" xfId="551"/>
    <cellStyle name="60% - Акцент5 7 2" xfId="552"/>
    <cellStyle name="60% - Акцент5 7 3" xfId="553"/>
    <cellStyle name="60% - Акцент5 8" xfId="554"/>
    <cellStyle name="60% - Акцент5 8 2" xfId="555"/>
    <cellStyle name="60% - Акцент5 9" xfId="556"/>
    <cellStyle name="60% - Акцент6 2" xfId="557"/>
    <cellStyle name="60% - Акцент6 2 2" xfId="558"/>
    <cellStyle name="60% - Акцент6 2 2 2" xfId="559"/>
    <cellStyle name="60% - Акцент6 2 2 2 2" xfId="560"/>
    <cellStyle name="60% - Акцент6 2 2 2 2 2" xfId="561"/>
    <cellStyle name="60% - Акцент6 2 2 2 2 2 2" xfId="562"/>
    <cellStyle name="60% - Акцент6 2 2 2 3" xfId="563"/>
    <cellStyle name="60% - Акцент6 2 2 2 4" xfId="564"/>
    <cellStyle name="60% - Акцент6 2 2 3" xfId="565"/>
    <cellStyle name="60% - Акцент6 2 2 3 2" xfId="566"/>
    <cellStyle name="60% - Акцент6 2 3" xfId="567"/>
    <cellStyle name="60% - Акцент6 2 3 2" xfId="568"/>
    <cellStyle name="60% - Акцент6 3" xfId="569"/>
    <cellStyle name="60% - Акцент6 3 2" xfId="570"/>
    <cellStyle name="60% - Акцент6 3 3" xfId="571"/>
    <cellStyle name="60% - Акцент6 4" xfId="572"/>
    <cellStyle name="60% - Акцент6 4 2" xfId="573"/>
    <cellStyle name="60% - Акцент6 4 3" xfId="574"/>
    <cellStyle name="60% - Акцент6 5" xfId="575"/>
    <cellStyle name="60% - Акцент6 5 2" xfId="576"/>
    <cellStyle name="60% - Акцент6 5 3" xfId="577"/>
    <cellStyle name="60% - Акцент6 6" xfId="578"/>
    <cellStyle name="60% - Акцент6 6 2" xfId="579"/>
    <cellStyle name="60% - Акцент6 6 3" xfId="580"/>
    <cellStyle name="60% - Акцент6 7" xfId="581"/>
    <cellStyle name="60% - Акцент6 7 2" xfId="582"/>
    <cellStyle name="60% - Акцент6 7 3" xfId="583"/>
    <cellStyle name="60% - Акцент6 8" xfId="584"/>
    <cellStyle name="60% - Акцент6 8 2" xfId="585"/>
    <cellStyle name="60% - Акцент6 9" xfId="586"/>
    <cellStyle name="br" xfId="19"/>
    <cellStyle name="br 2" xfId="588"/>
    <cellStyle name="br 3" xfId="589"/>
    <cellStyle name="br 4" xfId="587"/>
    <cellStyle name="col" xfId="18"/>
    <cellStyle name="col 2" xfId="591"/>
    <cellStyle name="col 3" xfId="592"/>
    <cellStyle name="col 4" xfId="590"/>
    <cellStyle name="st27" xfId="593"/>
    <cellStyle name="st28" xfId="15"/>
    <cellStyle name="st29" xfId="16"/>
    <cellStyle name="st29 2" xfId="594"/>
    <cellStyle name="st30" xfId="12"/>
    <cellStyle name="st31" xfId="13"/>
    <cellStyle name="st32" xfId="33"/>
    <cellStyle name="style0" xfId="20"/>
    <cellStyle name="style0 2" xfId="596"/>
    <cellStyle name="style0 3" xfId="597"/>
    <cellStyle name="style0 4" xfId="598"/>
    <cellStyle name="style0 5" xfId="595"/>
    <cellStyle name="td" xfId="21"/>
    <cellStyle name="td 2" xfId="600"/>
    <cellStyle name="td 3" xfId="601"/>
    <cellStyle name="td 4" xfId="602"/>
    <cellStyle name="td 5" xfId="599"/>
    <cellStyle name="tr" xfId="17"/>
    <cellStyle name="tr 2" xfId="604"/>
    <cellStyle name="tr 3" xfId="605"/>
    <cellStyle name="tr 4" xfId="603"/>
    <cellStyle name="xl21" xfId="22"/>
    <cellStyle name="xl21 2" xfId="607"/>
    <cellStyle name="xl21 3" xfId="608"/>
    <cellStyle name="xl21 4" xfId="606"/>
    <cellStyle name="xl22" xfId="5"/>
    <cellStyle name="xl22 2" xfId="610"/>
    <cellStyle name="xl22 3" xfId="611"/>
    <cellStyle name="xl22 4" xfId="609"/>
    <cellStyle name="xl23" xfId="23"/>
    <cellStyle name="xl23 2" xfId="613"/>
    <cellStyle name="xl23 3" xfId="614"/>
    <cellStyle name="xl23 4" xfId="612"/>
    <cellStyle name="xl24" xfId="2"/>
    <cellStyle name="xl24 2" xfId="616"/>
    <cellStyle name="xl24 3" xfId="617"/>
    <cellStyle name="xl24 4" xfId="615"/>
    <cellStyle name="xl25" xfId="8"/>
    <cellStyle name="xl25 2" xfId="619"/>
    <cellStyle name="xl25 3" xfId="620"/>
    <cellStyle name="xl25 4" xfId="618"/>
    <cellStyle name="xl26" xfId="24"/>
    <cellStyle name="xl26 2" xfId="622"/>
    <cellStyle name="xl26 3" xfId="623"/>
    <cellStyle name="xl26 4" xfId="621"/>
    <cellStyle name="xl27" xfId="9"/>
    <cellStyle name="xl27 2" xfId="625"/>
    <cellStyle name="xl27 3" xfId="626"/>
    <cellStyle name="xl27 4" xfId="624"/>
    <cellStyle name="xl28" xfId="6"/>
    <cellStyle name="xl28 2" xfId="628"/>
    <cellStyle name="xl28 3" xfId="629"/>
    <cellStyle name="xl28 4" xfId="627"/>
    <cellStyle name="xl29" xfId="10"/>
    <cellStyle name="xl29 2" xfId="631"/>
    <cellStyle name="xl29 3" xfId="632"/>
    <cellStyle name="xl29 4" xfId="630"/>
    <cellStyle name="xl30" xfId="11"/>
    <cellStyle name="xl30 2" xfId="634"/>
    <cellStyle name="xl30 3" xfId="635"/>
    <cellStyle name="xl30 4" xfId="633"/>
    <cellStyle name="xl31" xfId="14"/>
    <cellStyle name="xl31 2" xfId="637"/>
    <cellStyle name="xl31 3" xfId="638"/>
    <cellStyle name="xl31 4" xfId="636"/>
    <cellStyle name="xl32" xfId="25"/>
    <cellStyle name="xl32 2" xfId="640"/>
    <cellStyle name="xl32 3" xfId="641"/>
    <cellStyle name="xl32 4" xfId="639"/>
    <cellStyle name="xl33" xfId="26"/>
    <cellStyle name="xl33 2" xfId="643"/>
    <cellStyle name="xl33 3" xfId="644"/>
    <cellStyle name="xl33 4" xfId="645"/>
    <cellStyle name="xl33 5" xfId="642"/>
    <cellStyle name="xl34" xfId="27"/>
    <cellStyle name="xl34 2" xfId="647"/>
    <cellStyle name="xl34 3" xfId="648"/>
    <cellStyle name="xl34 4" xfId="646"/>
    <cellStyle name="xl35" xfId="28"/>
    <cellStyle name="xl35 2" xfId="650"/>
    <cellStyle name="xl35 3" xfId="651"/>
    <cellStyle name="xl35 4" xfId="649"/>
    <cellStyle name="xl36" xfId="1"/>
    <cellStyle name="xl36 2" xfId="653"/>
    <cellStyle name="xl36 3" xfId="654"/>
    <cellStyle name="xl36 4" xfId="652"/>
    <cellStyle name="xl37" xfId="3"/>
    <cellStyle name="xl37 2" xfId="656"/>
    <cellStyle name="xl37 3" xfId="657"/>
    <cellStyle name="xl37 4" xfId="655"/>
    <cellStyle name="xl38" xfId="4"/>
    <cellStyle name="xl38 2" xfId="659"/>
    <cellStyle name="xl38 3" xfId="660"/>
    <cellStyle name="xl38 4" xfId="658"/>
    <cellStyle name="xl39" xfId="29"/>
    <cellStyle name="xl39 2" xfId="662"/>
    <cellStyle name="xl39 3" xfId="663"/>
    <cellStyle name="xl39 4" xfId="661"/>
    <cellStyle name="xl40" xfId="7"/>
    <cellStyle name="xl40 2" xfId="665"/>
    <cellStyle name="xl40 3" xfId="666"/>
    <cellStyle name="xl40 4" xfId="664"/>
    <cellStyle name="xl41" xfId="30"/>
    <cellStyle name="xl41 2" xfId="668"/>
    <cellStyle name="xl41 3" xfId="669"/>
    <cellStyle name="xl41 4" xfId="667"/>
    <cellStyle name="xl42" xfId="31"/>
    <cellStyle name="xl42 2" xfId="671"/>
    <cellStyle name="xl42 3" xfId="672"/>
    <cellStyle name="xl42 4" xfId="670"/>
    <cellStyle name="xl43" xfId="32"/>
    <cellStyle name="xl43 2" xfId="674"/>
    <cellStyle name="xl43 3" xfId="675"/>
    <cellStyle name="xl43 4" xfId="676"/>
    <cellStyle name="xl43 5" xfId="673"/>
    <cellStyle name="xl44" xfId="677"/>
    <cellStyle name="xl44 2" xfId="678"/>
    <cellStyle name="xl44 3" xfId="679"/>
    <cellStyle name="xl44 4" xfId="680"/>
    <cellStyle name="xl45" xfId="681"/>
    <cellStyle name="xl45 2" xfId="682"/>
    <cellStyle name="xl45 3" xfId="683"/>
    <cellStyle name="xl46" xfId="684"/>
    <cellStyle name="xl46 2" xfId="685"/>
    <cellStyle name="xl46 3" xfId="686"/>
    <cellStyle name="xl47" xfId="687"/>
    <cellStyle name="xl47 2" xfId="688"/>
    <cellStyle name="xl47 3" xfId="689"/>
    <cellStyle name="xl47 4" xfId="690"/>
    <cellStyle name="xl48" xfId="691"/>
    <cellStyle name="xl48 2" xfId="692"/>
    <cellStyle name="xl48 3" xfId="693"/>
    <cellStyle name="xl49" xfId="694"/>
    <cellStyle name="xl49 2" xfId="695"/>
    <cellStyle name="xl49 3" xfId="696"/>
    <cellStyle name="xl50" xfId="697"/>
    <cellStyle name="xl50 2" xfId="698"/>
    <cellStyle name="xl50 3" xfId="699"/>
    <cellStyle name="xl50 4" xfId="700"/>
    <cellStyle name="xl51" xfId="701"/>
    <cellStyle name="xl51 2" xfId="702"/>
    <cellStyle name="xl51 3" xfId="703"/>
    <cellStyle name="xl51 4" xfId="704"/>
    <cellStyle name="Акцент1 2" xfId="705"/>
    <cellStyle name="Акцент1 2 2" xfId="706"/>
    <cellStyle name="Акцент1 2 2 2" xfId="707"/>
    <cellStyle name="Акцент1 2 2 2 2" xfId="708"/>
    <cellStyle name="Акцент1 2 2 2 2 2" xfId="709"/>
    <cellStyle name="Акцент1 2 2 2 2 2 2" xfId="710"/>
    <cellStyle name="Акцент1 2 2 2 3" xfId="711"/>
    <cellStyle name="Акцент1 2 2 2 4" xfId="712"/>
    <cellStyle name="Акцент1 2 2 3" xfId="713"/>
    <cellStyle name="Акцент1 2 2 3 2" xfId="714"/>
    <cellStyle name="Акцент1 2 3" xfId="715"/>
    <cellStyle name="Акцент1 2 3 2" xfId="716"/>
    <cellStyle name="Акцент1 3" xfId="717"/>
    <cellStyle name="Акцент1 3 2" xfId="718"/>
    <cellStyle name="Акцент1 3 3" xfId="719"/>
    <cellStyle name="Акцент1 4" xfId="720"/>
    <cellStyle name="Акцент1 4 2" xfId="721"/>
    <cellStyle name="Акцент1 4 3" xfId="722"/>
    <cellStyle name="Акцент1 5" xfId="723"/>
    <cellStyle name="Акцент1 5 2" xfId="724"/>
    <cellStyle name="Акцент1 5 3" xfId="725"/>
    <cellStyle name="Акцент1 6" xfId="726"/>
    <cellStyle name="Акцент1 6 2" xfId="727"/>
    <cellStyle name="Акцент1 6 3" xfId="728"/>
    <cellStyle name="Акцент1 7" xfId="729"/>
    <cellStyle name="Акцент1 7 2" xfId="730"/>
    <cellStyle name="Акцент1 7 3" xfId="731"/>
    <cellStyle name="Акцент1 8" xfId="732"/>
    <cellStyle name="Акцент1 8 2" xfId="733"/>
    <cellStyle name="Акцент1 9" xfId="734"/>
    <cellStyle name="Акцент2 2" xfId="735"/>
    <cellStyle name="Акцент2 2 2" xfId="736"/>
    <cellStyle name="Акцент2 2 2 2" xfId="737"/>
    <cellStyle name="Акцент2 2 2 2 2" xfId="738"/>
    <cellStyle name="Акцент2 2 2 2 2 2" xfId="739"/>
    <cellStyle name="Акцент2 2 2 2 2 2 2" xfId="740"/>
    <cellStyle name="Акцент2 2 2 2 3" xfId="741"/>
    <cellStyle name="Акцент2 2 2 2 4" xfId="742"/>
    <cellStyle name="Акцент2 2 2 3" xfId="743"/>
    <cellStyle name="Акцент2 2 2 3 2" xfId="744"/>
    <cellStyle name="Акцент2 2 3" xfId="745"/>
    <cellStyle name="Акцент2 2 3 2" xfId="746"/>
    <cellStyle name="Акцент2 3" xfId="747"/>
    <cellStyle name="Акцент2 3 2" xfId="748"/>
    <cellStyle name="Акцент2 3 3" xfId="749"/>
    <cellStyle name="Акцент2 4" xfId="750"/>
    <cellStyle name="Акцент2 4 2" xfId="751"/>
    <cellStyle name="Акцент2 4 3" xfId="752"/>
    <cellStyle name="Акцент2 5" xfId="753"/>
    <cellStyle name="Акцент2 5 2" xfId="754"/>
    <cellStyle name="Акцент2 5 3" xfId="755"/>
    <cellStyle name="Акцент2 6" xfId="756"/>
    <cellStyle name="Акцент2 6 2" xfId="757"/>
    <cellStyle name="Акцент2 6 3" xfId="758"/>
    <cellStyle name="Акцент2 7" xfId="759"/>
    <cellStyle name="Акцент2 7 2" xfId="760"/>
    <cellStyle name="Акцент2 7 3" xfId="761"/>
    <cellStyle name="Акцент2 8" xfId="762"/>
    <cellStyle name="Акцент2 8 2" xfId="763"/>
    <cellStyle name="Акцент2 9" xfId="764"/>
    <cellStyle name="Акцент3 2" xfId="765"/>
    <cellStyle name="Акцент3 2 2" xfId="766"/>
    <cellStyle name="Акцент3 2 2 2" xfId="767"/>
    <cellStyle name="Акцент3 2 2 2 2" xfId="768"/>
    <cellStyle name="Акцент3 2 2 2 2 2" xfId="769"/>
    <cellStyle name="Акцент3 2 2 2 2 2 2" xfId="770"/>
    <cellStyle name="Акцент3 2 2 2 3" xfId="771"/>
    <cellStyle name="Акцент3 2 2 2 4" xfId="772"/>
    <cellStyle name="Акцент3 2 2 3" xfId="773"/>
    <cellStyle name="Акцент3 2 2 3 2" xfId="774"/>
    <cellStyle name="Акцент3 2 3" xfId="775"/>
    <cellStyle name="Акцент3 2 3 2" xfId="776"/>
    <cellStyle name="Акцент3 3" xfId="777"/>
    <cellStyle name="Акцент3 3 2" xfId="778"/>
    <cellStyle name="Акцент3 3 3" xfId="779"/>
    <cellStyle name="Акцент3 4" xfId="780"/>
    <cellStyle name="Акцент3 4 2" xfId="781"/>
    <cellStyle name="Акцент3 4 3" xfId="782"/>
    <cellStyle name="Акцент3 5" xfId="783"/>
    <cellStyle name="Акцент3 5 2" xfId="784"/>
    <cellStyle name="Акцент3 5 3" xfId="785"/>
    <cellStyle name="Акцент3 6" xfId="786"/>
    <cellStyle name="Акцент3 6 2" xfId="787"/>
    <cellStyle name="Акцент3 6 3" xfId="788"/>
    <cellStyle name="Акцент3 7" xfId="789"/>
    <cellStyle name="Акцент3 7 2" xfId="790"/>
    <cellStyle name="Акцент3 7 3" xfId="791"/>
    <cellStyle name="Акцент3 8" xfId="792"/>
    <cellStyle name="Акцент3 8 2" xfId="793"/>
    <cellStyle name="Акцент3 9" xfId="794"/>
    <cellStyle name="Акцент4 2" xfId="795"/>
    <cellStyle name="Акцент4 2 2" xfId="796"/>
    <cellStyle name="Акцент4 2 2 2" xfId="797"/>
    <cellStyle name="Акцент4 2 2 2 2" xfId="798"/>
    <cellStyle name="Акцент4 2 2 2 2 2" xfId="799"/>
    <cellStyle name="Акцент4 2 2 2 2 2 2" xfId="800"/>
    <cellStyle name="Акцент4 2 2 2 3" xfId="801"/>
    <cellStyle name="Акцент4 2 2 2 4" xfId="802"/>
    <cellStyle name="Акцент4 2 2 3" xfId="803"/>
    <cellStyle name="Акцент4 2 2 3 2" xfId="804"/>
    <cellStyle name="Акцент4 2 3" xfId="805"/>
    <cellStyle name="Акцент4 2 3 2" xfId="806"/>
    <cellStyle name="Акцент4 3" xfId="807"/>
    <cellStyle name="Акцент4 3 2" xfId="808"/>
    <cellStyle name="Акцент4 3 3" xfId="809"/>
    <cellStyle name="Акцент4 4" xfId="810"/>
    <cellStyle name="Акцент4 4 2" xfId="811"/>
    <cellStyle name="Акцент4 4 3" xfId="812"/>
    <cellStyle name="Акцент4 5" xfId="813"/>
    <cellStyle name="Акцент4 5 2" xfId="814"/>
    <cellStyle name="Акцент4 5 3" xfId="815"/>
    <cellStyle name="Акцент4 6" xfId="816"/>
    <cellStyle name="Акцент4 6 2" xfId="817"/>
    <cellStyle name="Акцент4 6 3" xfId="818"/>
    <cellStyle name="Акцент4 7" xfId="819"/>
    <cellStyle name="Акцент4 7 2" xfId="820"/>
    <cellStyle name="Акцент4 7 3" xfId="821"/>
    <cellStyle name="Акцент4 8" xfId="822"/>
    <cellStyle name="Акцент4 8 2" xfId="823"/>
    <cellStyle name="Акцент4 9" xfId="824"/>
    <cellStyle name="Акцент5 2" xfId="825"/>
    <cellStyle name="Акцент5 2 2" xfId="826"/>
    <cellStyle name="Акцент5 2 2 2" xfId="827"/>
    <cellStyle name="Акцент5 2 2 2 2" xfId="828"/>
    <cellStyle name="Акцент5 2 2 2 2 2" xfId="829"/>
    <cellStyle name="Акцент5 2 2 2 2 2 2" xfId="830"/>
    <cellStyle name="Акцент5 2 2 2 3" xfId="831"/>
    <cellStyle name="Акцент5 2 2 2 4" xfId="832"/>
    <cellStyle name="Акцент5 2 2 3" xfId="833"/>
    <cellStyle name="Акцент5 2 2 3 2" xfId="834"/>
    <cellStyle name="Акцент5 2 3" xfId="835"/>
    <cellStyle name="Акцент5 2 3 2" xfId="836"/>
    <cellStyle name="Акцент5 3" xfId="837"/>
    <cellStyle name="Акцент5 3 2" xfId="838"/>
    <cellStyle name="Акцент5 3 3" xfId="839"/>
    <cellStyle name="Акцент5 4" xfId="840"/>
    <cellStyle name="Акцент5 4 2" xfId="841"/>
    <cellStyle name="Акцент5 4 3" xfId="842"/>
    <cellStyle name="Акцент5 5" xfId="843"/>
    <cellStyle name="Акцент5 5 2" xfId="844"/>
    <cellStyle name="Акцент5 5 3" xfId="845"/>
    <cellStyle name="Акцент5 6" xfId="846"/>
    <cellStyle name="Акцент5 6 2" xfId="847"/>
    <cellStyle name="Акцент5 6 3" xfId="848"/>
    <cellStyle name="Акцент5 7" xfId="849"/>
    <cellStyle name="Акцент5 7 2" xfId="850"/>
    <cellStyle name="Акцент5 7 3" xfId="851"/>
    <cellStyle name="Акцент5 8" xfId="852"/>
    <cellStyle name="Акцент5 8 2" xfId="853"/>
    <cellStyle name="Акцент5 9" xfId="854"/>
    <cellStyle name="Акцент6 2" xfId="855"/>
    <cellStyle name="Акцент6 2 2" xfId="856"/>
    <cellStyle name="Акцент6 2 2 2" xfId="857"/>
    <cellStyle name="Акцент6 2 2 2 2" xfId="858"/>
    <cellStyle name="Акцент6 2 2 2 2 2" xfId="859"/>
    <cellStyle name="Акцент6 2 2 2 2 2 2" xfId="860"/>
    <cellStyle name="Акцент6 2 2 2 3" xfId="861"/>
    <cellStyle name="Акцент6 2 2 2 4" xfId="862"/>
    <cellStyle name="Акцент6 2 2 3" xfId="863"/>
    <cellStyle name="Акцент6 2 2 3 2" xfId="864"/>
    <cellStyle name="Акцент6 2 3" xfId="865"/>
    <cellStyle name="Акцент6 2 3 2" xfId="866"/>
    <cellStyle name="Акцент6 3" xfId="867"/>
    <cellStyle name="Акцент6 3 2" xfId="868"/>
    <cellStyle name="Акцент6 3 3" xfId="869"/>
    <cellStyle name="Акцент6 4" xfId="870"/>
    <cellStyle name="Акцент6 4 2" xfId="871"/>
    <cellStyle name="Акцент6 4 3" xfId="872"/>
    <cellStyle name="Акцент6 5" xfId="873"/>
    <cellStyle name="Акцент6 5 2" xfId="874"/>
    <cellStyle name="Акцент6 5 3" xfId="875"/>
    <cellStyle name="Акцент6 6" xfId="876"/>
    <cellStyle name="Акцент6 6 2" xfId="877"/>
    <cellStyle name="Акцент6 6 3" xfId="878"/>
    <cellStyle name="Акцент6 7" xfId="879"/>
    <cellStyle name="Акцент6 7 2" xfId="880"/>
    <cellStyle name="Акцент6 7 3" xfId="881"/>
    <cellStyle name="Акцент6 8" xfId="882"/>
    <cellStyle name="Акцент6 8 2" xfId="883"/>
    <cellStyle name="Акцент6 9" xfId="884"/>
    <cellStyle name="Ввод  2" xfId="885"/>
    <cellStyle name="Ввод  2 2" xfId="886"/>
    <cellStyle name="Ввод  2 2 2" xfId="887"/>
    <cellStyle name="Ввод  2 2 2 2" xfId="888"/>
    <cellStyle name="Ввод  2 2 2 2 2" xfId="889"/>
    <cellStyle name="Ввод  2 2 2 2 2 2" xfId="890"/>
    <cellStyle name="Ввод  2 2 2 3" xfId="891"/>
    <cellStyle name="Ввод  2 2 2 4" xfId="892"/>
    <cellStyle name="Ввод  2 2 3" xfId="893"/>
    <cellStyle name="Ввод  2 2 3 2" xfId="894"/>
    <cellStyle name="Ввод  2 3" xfId="895"/>
    <cellStyle name="Ввод  2 3 2" xfId="896"/>
    <cellStyle name="Ввод  3" xfId="897"/>
    <cellStyle name="Ввод  3 2" xfId="898"/>
    <cellStyle name="Ввод  3 3" xfId="899"/>
    <cellStyle name="Ввод  4" xfId="900"/>
    <cellStyle name="Ввод  4 2" xfId="901"/>
    <cellStyle name="Ввод  4 3" xfId="902"/>
    <cellStyle name="Ввод  5" xfId="903"/>
    <cellStyle name="Ввод  5 2" xfId="904"/>
    <cellStyle name="Ввод  5 3" xfId="905"/>
    <cellStyle name="Ввод  6" xfId="906"/>
    <cellStyle name="Ввод  6 2" xfId="907"/>
    <cellStyle name="Ввод  6 3" xfId="908"/>
    <cellStyle name="Ввод  7" xfId="909"/>
    <cellStyle name="Ввод  7 2" xfId="910"/>
    <cellStyle name="Ввод  7 3" xfId="911"/>
    <cellStyle name="Ввод  8" xfId="912"/>
    <cellStyle name="Ввод  8 2" xfId="913"/>
    <cellStyle name="Ввод  9" xfId="914"/>
    <cellStyle name="Вывод 2" xfId="915"/>
    <cellStyle name="Вывод 2 2" xfId="916"/>
    <cellStyle name="Вывод 2 2 2" xfId="917"/>
    <cellStyle name="Вывод 2 2 2 2" xfId="918"/>
    <cellStyle name="Вывод 2 2 2 2 2" xfId="919"/>
    <cellStyle name="Вывод 2 2 2 2 2 2" xfId="920"/>
    <cellStyle name="Вывод 2 2 2 3" xfId="921"/>
    <cellStyle name="Вывод 2 2 2 4" xfId="922"/>
    <cellStyle name="Вывод 2 2 3" xfId="923"/>
    <cellStyle name="Вывод 2 2 3 2" xfId="924"/>
    <cellStyle name="Вывод 2 3" xfId="925"/>
    <cellStyle name="Вывод 2 3 2" xfId="926"/>
    <cellStyle name="Вывод 3" xfId="927"/>
    <cellStyle name="Вывод 3 2" xfId="928"/>
    <cellStyle name="Вывод 3 3" xfId="929"/>
    <cellStyle name="Вывод 4" xfId="930"/>
    <cellStyle name="Вывод 4 2" xfId="931"/>
    <cellStyle name="Вывод 4 3" xfId="932"/>
    <cellStyle name="Вывод 5" xfId="933"/>
    <cellStyle name="Вывод 5 2" xfId="934"/>
    <cellStyle name="Вывод 5 3" xfId="935"/>
    <cellStyle name="Вывод 6" xfId="936"/>
    <cellStyle name="Вывод 6 2" xfId="937"/>
    <cellStyle name="Вывод 6 3" xfId="938"/>
    <cellStyle name="Вывод 7" xfId="939"/>
    <cellStyle name="Вывод 7 2" xfId="940"/>
    <cellStyle name="Вывод 7 3" xfId="941"/>
    <cellStyle name="Вывод 8" xfId="942"/>
    <cellStyle name="Вывод 8 2" xfId="943"/>
    <cellStyle name="Вывод 9" xfId="944"/>
    <cellStyle name="Вычисление 2" xfId="945"/>
    <cellStyle name="Вычисление 2 2" xfId="946"/>
    <cellStyle name="Вычисление 2 2 2" xfId="947"/>
    <cellStyle name="Вычисление 2 2 2 2" xfId="948"/>
    <cellStyle name="Вычисление 2 2 2 2 2" xfId="949"/>
    <cellStyle name="Вычисление 2 2 2 2 2 2" xfId="950"/>
    <cellStyle name="Вычисление 2 2 2 3" xfId="951"/>
    <cellStyle name="Вычисление 2 2 2 4" xfId="952"/>
    <cellStyle name="Вычисление 2 2 3" xfId="953"/>
    <cellStyle name="Вычисление 2 2 3 2" xfId="954"/>
    <cellStyle name="Вычисление 2 3" xfId="955"/>
    <cellStyle name="Вычисление 2 3 2" xfId="956"/>
    <cellStyle name="Вычисление 3" xfId="957"/>
    <cellStyle name="Вычисление 3 2" xfId="958"/>
    <cellStyle name="Вычисление 3 3" xfId="959"/>
    <cellStyle name="Вычисление 4" xfId="960"/>
    <cellStyle name="Вычисление 4 2" xfId="961"/>
    <cellStyle name="Вычисление 4 3" xfId="962"/>
    <cellStyle name="Вычисление 5" xfId="963"/>
    <cellStyle name="Вычисление 5 2" xfId="964"/>
    <cellStyle name="Вычисление 5 3" xfId="965"/>
    <cellStyle name="Вычисление 6" xfId="966"/>
    <cellStyle name="Вычисление 6 2" xfId="967"/>
    <cellStyle name="Вычисление 6 3" xfId="968"/>
    <cellStyle name="Вычисление 7" xfId="969"/>
    <cellStyle name="Вычисление 7 2" xfId="970"/>
    <cellStyle name="Вычисление 7 3" xfId="971"/>
    <cellStyle name="Вычисление 8" xfId="972"/>
    <cellStyle name="Вычисление 8 2" xfId="973"/>
    <cellStyle name="Вычисление 9" xfId="974"/>
    <cellStyle name="Заголовок 1 2" xfId="975"/>
    <cellStyle name="Заголовок 1 2 2" xfId="976"/>
    <cellStyle name="Заголовок 1 2 2 2" xfId="977"/>
    <cellStyle name="Заголовок 1 2 2 2 2" xfId="978"/>
    <cellStyle name="Заголовок 1 2 2 2 2 2" xfId="979"/>
    <cellStyle name="Заголовок 1 2 2 2 2 2 2" xfId="980"/>
    <cellStyle name="Заголовок 1 2 2 2 3" xfId="981"/>
    <cellStyle name="Заголовок 1 2 2 2 4" xfId="982"/>
    <cellStyle name="Заголовок 1 2 2 3" xfId="983"/>
    <cellStyle name="Заголовок 1 2 2 3 2" xfId="984"/>
    <cellStyle name="Заголовок 1 2 3" xfId="985"/>
    <cellStyle name="Заголовок 1 2 3 2" xfId="986"/>
    <cellStyle name="Заголовок 1 3" xfId="987"/>
    <cellStyle name="Заголовок 1 3 2" xfId="988"/>
    <cellStyle name="Заголовок 1 3 3" xfId="989"/>
    <cellStyle name="Заголовок 1 4" xfId="990"/>
    <cellStyle name="Заголовок 1 4 2" xfId="991"/>
    <cellStyle name="Заголовок 1 4 3" xfId="992"/>
    <cellStyle name="Заголовок 1 5" xfId="993"/>
    <cellStyle name="Заголовок 1 5 2" xfId="994"/>
    <cellStyle name="Заголовок 1 5 3" xfId="995"/>
    <cellStyle name="Заголовок 1 6" xfId="996"/>
    <cellStyle name="Заголовок 1 6 2" xfId="997"/>
    <cellStyle name="Заголовок 1 6 3" xfId="998"/>
    <cellStyle name="Заголовок 1 7" xfId="999"/>
    <cellStyle name="Заголовок 1 7 2" xfId="1000"/>
    <cellStyle name="Заголовок 1 7 3" xfId="1001"/>
    <cellStyle name="Заголовок 1 8" xfId="1002"/>
    <cellStyle name="Заголовок 1 8 2" xfId="1003"/>
    <cellStyle name="Заголовок 1 9" xfId="1004"/>
    <cellStyle name="Заголовок 2 2" xfId="1005"/>
    <cellStyle name="Заголовок 2 2 2" xfId="1006"/>
    <cellStyle name="Заголовок 2 2 2 2" xfId="1007"/>
    <cellStyle name="Заголовок 2 2 2 2 2" xfId="1008"/>
    <cellStyle name="Заголовок 2 2 2 2 2 2" xfId="1009"/>
    <cellStyle name="Заголовок 2 2 2 2 2 2 2" xfId="1010"/>
    <cellStyle name="Заголовок 2 2 2 2 3" xfId="1011"/>
    <cellStyle name="Заголовок 2 2 2 2 4" xfId="1012"/>
    <cellStyle name="Заголовок 2 2 2 3" xfId="1013"/>
    <cellStyle name="Заголовок 2 2 2 3 2" xfId="1014"/>
    <cellStyle name="Заголовок 2 2 3" xfId="1015"/>
    <cellStyle name="Заголовок 2 2 3 2" xfId="1016"/>
    <cellStyle name="Заголовок 2 3" xfId="1017"/>
    <cellStyle name="Заголовок 2 3 2" xfId="1018"/>
    <cellStyle name="Заголовок 2 3 3" xfId="1019"/>
    <cellStyle name="Заголовок 2 4" xfId="1020"/>
    <cellStyle name="Заголовок 2 4 2" xfId="1021"/>
    <cellStyle name="Заголовок 2 4 3" xfId="1022"/>
    <cellStyle name="Заголовок 2 5" xfId="1023"/>
    <cellStyle name="Заголовок 2 5 2" xfId="1024"/>
    <cellStyle name="Заголовок 2 5 3" xfId="1025"/>
    <cellStyle name="Заголовок 2 6" xfId="1026"/>
    <cellStyle name="Заголовок 2 6 2" xfId="1027"/>
    <cellStyle name="Заголовок 2 6 3" xfId="1028"/>
    <cellStyle name="Заголовок 2 7" xfId="1029"/>
    <cellStyle name="Заголовок 2 7 2" xfId="1030"/>
    <cellStyle name="Заголовок 2 7 3" xfId="1031"/>
    <cellStyle name="Заголовок 2 8" xfId="1032"/>
    <cellStyle name="Заголовок 2 8 2" xfId="1033"/>
    <cellStyle name="Заголовок 2 9" xfId="1034"/>
    <cellStyle name="Заголовок 3 2" xfId="1035"/>
    <cellStyle name="Заголовок 3 2 2" xfId="1036"/>
    <cellStyle name="Заголовок 3 2 2 2" xfId="1037"/>
    <cellStyle name="Заголовок 3 2 2 2 2" xfId="1038"/>
    <cellStyle name="Заголовок 3 2 2 2 2 2" xfId="1039"/>
    <cellStyle name="Заголовок 3 2 2 2 2 2 2" xfId="1040"/>
    <cellStyle name="Заголовок 3 2 2 2 3" xfId="1041"/>
    <cellStyle name="Заголовок 3 2 2 2 4" xfId="1042"/>
    <cellStyle name="Заголовок 3 2 2 3" xfId="1043"/>
    <cellStyle name="Заголовок 3 2 2 3 2" xfId="1044"/>
    <cellStyle name="Заголовок 3 2 3" xfId="1045"/>
    <cellStyle name="Заголовок 3 2 3 2" xfId="1046"/>
    <cellStyle name="Заголовок 3 3" xfId="1047"/>
    <cellStyle name="Заголовок 3 3 2" xfId="1048"/>
    <cellStyle name="Заголовок 3 3 3" xfId="1049"/>
    <cellStyle name="Заголовок 3 4" xfId="1050"/>
    <cellStyle name="Заголовок 3 4 2" xfId="1051"/>
    <cellStyle name="Заголовок 3 4 3" xfId="1052"/>
    <cellStyle name="Заголовок 3 5" xfId="1053"/>
    <cellStyle name="Заголовок 3 5 2" xfId="1054"/>
    <cellStyle name="Заголовок 3 5 3" xfId="1055"/>
    <cellStyle name="Заголовок 3 6" xfId="1056"/>
    <cellStyle name="Заголовок 3 6 2" xfId="1057"/>
    <cellStyle name="Заголовок 3 6 3" xfId="1058"/>
    <cellStyle name="Заголовок 3 7" xfId="1059"/>
    <cellStyle name="Заголовок 3 7 2" xfId="1060"/>
    <cellStyle name="Заголовок 3 7 3" xfId="1061"/>
    <cellStyle name="Заголовок 3 8" xfId="1062"/>
    <cellStyle name="Заголовок 3 8 2" xfId="1063"/>
    <cellStyle name="Заголовок 3 9" xfId="1064"/>
    <cellStyle name="Заголовок 4 2" xfId="1065"/>
    <cellStyle name="Заголовок 4 2 2" xfId="1066"/>
    <cellStyle name="Заголовок 4 2 2 2" xfId="1067"/>
    <cellStyle name="Заголовок 4 2 2 2 2" xfId="1068"/>
    <cellStyle name="Заголовок 4 2 2 2 2 2" xfId="1069"/>
    <cellStyle name="Заголовок 4 2 2 2 2 2 2" xfId="1070"/>
    <cellStyle name="Заголовок 4 2 2 2 3" xfId="1071"/>
    <cellStyle name="Заголовок 4 2 2 2 4" xfId="1072"/>
    <cellStyle name="Заголовок 4 2 2 3" xfId="1073"/>
    <cellStyle name="Заголовок 4 2 2 3 2" xfId="1074"/>
    <cellStyle name="Заголовок 4 2 3" xfId="1075"/>
    <cellStyle name="Заголовок 4 2 3 2" xfId="1076"/>
    <cellStyle name="Заголовок 4 3" xfId="1077"/>
    <cellStyle name="Заголовок 4 3 2" xfId="1078"/>
    <cellStyle name="Заголовок 4 3 3" xfId="1079"/>
    <cellStyle name="Заголовок 4 4" xfId="1080"/>
    <cellStyle name="Заголовок 4 4 2" xfId="1081"/>
    <cellStyle name="Заголовок 4 4 3" xfId="1082"/>
    <cellStyle name="Заголовок 4 5" xfId="1083"/>
    <cellStyle name="Заголовок 4 5 2" xfId="1084"/>
    <cellStyle name="Заголовок 4 5 3" xfId="1085"/>
    <cellStyle name="Заголовок 4 6" xfId="1086"/>
    <cellStyle name="Заголовок 4 6 2" xfId="1087"/>
    <cellStyle name="Заголовок 4 6 3" xfId="1088"/>
    <cellStyle name="Заголовок 4 7" xfId="1089"/>
    <cellStyle name="Заголовок 4 7 2" xfId="1090"/>
    <cellStyle name="Заголовок 4 7 3" xfId="1091"/>
    <cellStyle name="Заголовок 4 8" xfId="1092"/>
    <cellStyle name="Заголовок 4 8 2" xfId="1093"/>
    <cellStyle name="Заголовок 4 9" xfId="1094"/>
    <cellStyle name="Итог 2" xfId="1095"/>
    <cellStyle name="Итог 2 2" xfId="1096"/>
    <cellStyle name="Итог 2 2 2" xfId="1097"/>
    <cellStyle name="Итог 2 2 2 2" xfId="1098"/>
    <cellStyle name="Итог 2 2 2 2 2" xfId="1099"/>
    <cellStyle name="Итог 2 2 2 2 2 2" xfId="1100"/>
    <cellStyle name="Итог 2 2 2 3" xfId="1101"/>
    <cellStyle name="Итог 2 2 2 4" xfId="1102"/>
    <cellStyle name="Итог 2 2 3" xfId="1103"/>
    <cellStyle name="Итог 2 2 3 2" xfId="1104"/>
    <cellStyle name="Итог 2 3" xfId="1105"/>
    <cellStyle name="Итог 2 3 2" xfId="1106"/>
    <cellStyle name="Итог 3" xfId="1107"/>
    <cellStyle name="Итог 3 2" xfId="1108"/>
    <cellStyle name="Итог 3 3" xfId="1109"/>
    <cellStyle name="Итог 4" xfId="1110"/>
    <cellStyle name="Итог 4 2" xfId="1111"/>
    <cellStyle name="Итог 4 3" xfId="1112"/>
    <cellStyle name="Итог 5" xfId="1113"/>
    <cellStyle name="Итог 5 2" xfId="1114"/>
    <cellStyle name="Итог 5 3" xfId="1115"/>
    <cellStyle name="Итог 6" xfId="1116"/>
    <cellStyle name="Итог 6 2" xfId="1117"/>
    <cellStyle name="Итог 6 3" xfId="1118"/>
    <cellStyle name="Итог 7" xfId="1119"/>
    <cellStyle name="Итог 7 2" xfId="1120"/>
    <cellStyle name="Итог 7 3" xfId="1121"/>
    <cellStyle name="Итог 8" xfId="1122"/>
    <cellStyle name="Итог 8 2" xfId="1123"/>
    <cellStyle name="Итог 9" xfId="1124"/>
    <cellStyle name="Контрольная ячейка 2" xfId="1125"/>
    <cellStyle name="Контрольная ячейка 2 2" xfId="1126"/>
    <cellStyle name="Контрольная ячейка 2 2 2" xfId="1127"/>
    <cellStyle name="Контрольная ячейка 2 2 2 2" xfId="1128"/>
    <cellStyle name="Контрольная ячейка 2 2 2 2 2" xfId="1129"/>
    <cellStyle name="Контрольная ячейка 2 2 2 2 2 2" xfId="1130"/>
    <cellStyle name="Контрольная ячейка 2 2 2 3" xfId="1131"/>
    <cellStyle name="Контрольная ячейка 2 2 2 4" xfId="1132"/>
    <cellStyle name="Контрольная ячейка 2 2 3" xfId="1133"/>
    <cellStyle name="Контрольная ячейка 2 2 3 2" xfId="1134"/>
    <cellStyle name="Контрольная ячейка 2 3" xfId="1135"/>
    <cellStyle name="Контрольная ячейка 2 3 2" xfId="1136"/>
    <cellStyle name="Контрольная ячейка 3" xfId="1137"/>
    <cellStyle name="Контрольная ячейка 3 2" xfId="1138"/>
    <cellStyle name="Контрольная ячейка 3 3" xfId="1139"/>
    <cellStyle name="Контрольная ячейка 4" xfId="1140"/>
    <cellStyle name="Контрольная ячейка 4 2" xfId="1141"/>
    <cellStyle name="Контрольная ячейка 4 3" xfId="1142"/>
    <cellStyle name="Контрольная ячейка 5" xfId="1143"/>
    <cellStyle name="Контрольная ячейка 5 2" xfId="1144"/>
    <cellStyle name="Контрольная ячейка 5 3" xfId="1145"/>
    <cellStyle name="Контрольная ячейка 6" xfId="1146"/>
    <cellStyle name="Контрольная ячейка 6 2" xfId="1147"/>
    <cellStyle name="Контрольная ячейка 6 3" xfId="1148"/>
    <cellStyle name="Контрольная ячейка 7" xfId="1149"/>
    <cellStyle name="Контрольная ячейка 7 2" xfId="1150"/>
    <cellStyle name="Контрольная ячейка 7 3" xfId="1151"/>
    <cellStyle name="Контрольная ячейка 8" xfId="1152"/>
    <cellStyle name="Контрольная ячейка 8 2" xfId="1153"/>
    <cellStyle name="Контрольная ячейка 9" xfId="1154"/>
    <cellStyle name="Нейтральный 2" xfId="1155"/>
    <cellStyle name="Нейтральный 2 2" xfId="1156"/>
    <cellStyle name="Нейтральный 2 2 2" xfId="1157"/>
    <cellStyle name="Нейтральный 2 2 2 2" xfId="1158"/>
    <cellStyle name="Нейтральный 2 2 2 2 2" xfId="1159"/>
    <cellStyle name="Нейтральный 2 2 2 2 2 2" xfId="1160"/>
    <cellStyle name="Нейтральный 2 2 2 3" xfId="1161"/>
    <cellStyle name="Нейтральный 2 2 2 4" xfId="1162"/>
    <cellStyle name="Нейтральный 2 2 3" xfId="1163"/>
    <cellStyle name="Нейтральный 2 2 3 2" xfId="1164"/>
    <cellStyle name="Нейтральный 2 3" xfId="1165"/>
    <cellStyle name="Нейтральный 2 3 2" xfId="1166"/>
    <cellStyle name="Нейтральный 3" xfId="1167"/>
    <cellStyle name="Нейтральный 3 2" xfId="1168"/>
    <cellStyle name="Нейтральный 3 3" xfId="1169"/>
    <cellStyle name="Нейтральный 4" xfId="1170"/>
    <cellStyle name="Нейтральный 4 2" xfId="1171"/>
    <cellStyle name="Нейтральный 4 3" xfId="1172"/>
    <cellStyle name="Нейтральный 5" xfId="1173"/>
    <cellStyle name="Нейтральный 5 2" xfId="1174"/>
    <cellStyle name="Нейтральный 5 3" xfId="1175"/>
    <cellStyle name="Нейтральный 6" xfId="1176"/>
    <cellStyle name="Нейтральный 6 2" xfId="1177"/>
    <cellStyle name="Нейтральный 6 3" xfId="1178"/>
    <cellStyle name="Нейтральный 7" xfId="1179"/>
    <cellStyle name="Нейтральный 7 2" xfId="1180"/>
    <cellStyle name="Нейтральный 7 3" xfId="1181"/>
    <cellStyle name="Нейтральный 8" xfId="1182"/>
    <cellStyle name="Нейтральный 8 2" xfId="1183"/>
    <cellStyle name="Нейтральный 9" xfId="1184"/>
    <cellStyle name="Обычный" xfId="0" builtinId="0"/>
    <cellStyle name="Обычный 10" xfId="1185"/>
    <cellStyle name="Обычный 11" xfId="1186"/>
    <cellStyle name="Обычный 12" xfId="34"/>
    <cellStyle name="Обычный 2" xfId="1187"/>
    <cellStyle name="Обычный 2 2" xfId="1188"/>
    <cellStyle name="Обычный 2 2 2" xfId="1189"/>
    <cellStyle name="Обычный 2 3" xfId="1190"/>
    <cellStyle name="Обычный 2 4" xfId="1191"/>
    <cellStyle name="Обычный 2 5" xfId="1192"/>
    <cellStyle name="Обычный 2 6" xfId="1193"/>
    <cellStyle name="Обычный 3" xfId="1194"/>
    <cellStyle name="Обычный 3 2" xfId="1195"/>
    <cellStyle name="Обычный 3 2 2" xfId="1196"/>
    <cellStyle name="Обычный 3 3" xfId="1197"/>
    <cellStyle name="Обычный 3 4" xfId="1198"/>
    <cellStyle name="Обычный 4" xfId="1199"/>
    <cellStyle name="Обычный 4 2" xfId="1200"/>
    <cellStyle name="Обычный 4 3" xfId="1201"/>
    <cellStyle name="Обычный 5" xfId="1202"/>
    <cellStyle name="Обычный 5 2" xfId="1203"/>
    <cellStyle name="Обычный 5 2 2" xfId="1204"/>
    <cellStyle name="Обычный 5 2 3" xfId="1205"/>
    <cellStyle name="Обычный 5 2 4" xfId="1206"/>
    <cellStyle name="Обычный 5 2 5" xfId="1207"/>
    <cellStyle name="Обычный 6" xfId="1208"/>
    <cellStyle name="Обычный 6 2" xfId="1209"/>
    <cellStyle name="Обычный 6 3" xfId="1210"/>
    <cellStyle name="Обычный 7" xfId="1211"/>
    <cellStyle name="Обычный 7 2" xfId="1212"/>
    <cellStyle name="Обычный 8" xfId="1213"/>
    <cellStyle name="Обычный 9" xfId="1214"/>
    <cellStyle name="Плохой 2" xfId="1215"/>
    <cellStyle name="Плохой 2 2" xfId="1216"/>
    <cellStyle name="Плохой 2 2 2" xfId="1217"/>
    <cellStyle name="Плохой 2 2 2 2" xfId="1218"/>
    <cellStyle name="Плохой 2 2 2 2 2" xfId="1219"/>
    <cellStyle name="Плохой 2 2 2 2 2 2" xfId="1220"/>
    <cellStyle name="Плохой 2 2 2 3" xfId="1221"/>
    <cellStyle name="Плохой 2 2 2 4" xfId="1222"/>
    <cellStyle name="Плохой 2 2 3" xfId="1223"/>
    <cellStyle name="Плохой 2 2 3 2" xfId="1224"/>
    <cellStyle name="Плохой 2 3" xfId="1225"/>
    <cellStyle name="Плохой 2 3 2" xfId="1226"/>
    <cellStyle name="Плохой 3" xfId="1227"/>
    <cellStyle name="Плохой 3 2" xfId="1228"/>
    <cellStyle name="Плохой 3 3" xfId="1229"/>
    <cellStyle name="Плохой 4" xfId="1230"/>
    <cellStyle name="Плохой 4 2" xfId="1231"/>
    <cellStyle name="Плохой 4 3" xfId="1232"/>
    <cellStyle name="Плохой 5" xfId="1233"/>
    <cellStyle name="Плохой 5 2" xfId="1234"/>
    <cellStyle name="Плохой 5 3" xfId="1235"/>
    <cellStyle name="Плохой 6" xfId="1236"/>
    <cellStyle name="Плохой 6 2" xfId="1237"/>
    <cellStyle name="Плохой 6 3" xfId="1238"/>
    <cellStyle name="Плохой 7" xfId="1239"/>
    <cellStyle name="Плохой 7 2" xfId="1240"/>
    <cellStyle name="Плохой 7 3" xfId="1241"/>
    <cellStyle name="Плохой 8" xfId="1242"/>
    <cellStyle name="Плохой 8 2" xfId="1243"/>
    <cellStyle name="Плохой 9" xfId="1244"/>
    <cellStyle name="Пояснение 2" xfId="1245"/>
    <cellStyle name="Пояснение 2 2" xfId="1246"/>
    <cellStyle name="Пояснение 2 2 2" xfId="1247"/>
    <cellStyle name="Пояснение 2 2 2 2" xfId="1248"/>
    <cellStyle name="Пояснение 2 2 2 2 2" xfId="1249"/>
    <cellStyle name="Пояснение 2 2 2 2 2 2" xfId="1250"/>
    <cellStyle name="Пояснение 2 2 2 3" xfId="1251"/>
    <cellStyle name="Пояснение 2 2 2 4" xfId="1252"/>
    <cellStyle name="Пояснение 2 2 3" xfId="1253"/>
    <cellStyle name="Пояснение 2 2 3 2" xfId="1254"/>
    <cellStyle name="Пояснение 2 3" xfId="1255"/>
    <cellStyle name="Пояснение 2 3 2" xfId="1256"/>
    <cellStyle name="Пояснение 3" xfId="1257"/>
    <cellStyle name="Пояснение 3 2" xfId="1258"/>
    <cellStyle name="Пояснение 3 3" xfId="1259"/>
    <cellStyle name="Пояснение 4" xfId="1260"/>
    <cellStyle name="Пояснение 4 2" xfId="1261"/>
    <cellStyle name="Пояснение 4 3" xfId="1262"/>
    <cellStyle name="Пояснение 5" xfId="1263"/>
    <cellStyle name="Пояснение 5 2" xfId="1264"/>
    <cellStyle name="Пояснение 5 3" xfId="1265"/>
    <cellStyle name="Пояснение 6" xfId="1266"/>
    <cellStyle name="Пояснение 6 2" xfId="1267"/>
    <cellStyle name="Пояснение 6 3" xfId="1268"/>
    <cellStyle name="Пояснение 7" xfId="1269"/>
    <cellStyle name="Пояснение 7 2" xfId="1270"/>
    <cellStyle name="Пояснение 7 3" xfId="1271"/>
    <cellStyle name="Пояснение 8" xfId="1272"/>
    <cellStyle name="Пояснение 8 2" xfId="1273"/>
    <cellStyle name="Пояснение 9" xfId="1274"/>
    <cellStyle name="Примечание 2" xfId="1275"/>
    <cellStyle name="Примечание 2 2" xfId="1276"/>
    <cellStyle name="Примечание 2 2 2" xfId="1277"/>
    <cellStyle name="Примечание 2 2 2 2" xfId="1278"/>
    <cellStyle name="Примечание 2 2 2 2 2" xfId="1279"/>
    <cellStyle name="Примечание 2 2 2 2 2 2" xfId="1280"/>
    <cellStyle name="Примечание 2 2 2 3" xfId="1281"/>
    <cellStyle name="Примечание 2 2 2 4" xfId="1282"/>
    <cellStyle name="Примечание 2 2 3" xfId="1283"/>
    <cellStyle name="Примечание 2 2 3 2" xfId="1284"/>
    <cellStyle name="Примечание 2 3" xfId="1285"/>
    <cellStyle name="Примечание 2 3 2" xfId="1286"/>
    <cellStyle name="Примечание 3" xfId="1287"/>
    <cellStyle name="Примечание 3 2" xfId="1288"/>
    <cellStyle name="Примечание 3 3" xfId="1289"/>
    <cellStyle name="Примечание 4" xfId="1290"/>
    <cellStyle name="Примечание 4 2" xfId="1291"/>
    <cellStyle name="Примечание 4 3" xfId="1292"/>
    <cellStyle name="Примечание 5" xfId="1293"/>
    <cellStyle name="Примечание 5 2" xfId="1294"/>
    <cellStyle name="Примечание 5 3" xfId="1295"/>
    <cellStyle name="Примечание 6" xfId="1296"/>
    <cellStyle name="Примечание 6 2" xfId="1297"/>
    <cellStyle name="Примечание 6 3" xfId="1298"/>
    <cellStyle name="Примечание 7" xfId="1299"/>
    <cellStyle name="Примечание 7 2" xfId="1300"/>
    <cellStyle name="Примечание 7 3" xfId="1301"/>
    <cellStyle name="Примечание 8" xfId="1302"/>
    <cellStyle name="Примечание 8 2" xfId="1303"/>
    <cellStyle name="Примечание 8 3" xfId="1304"/>
    <cellStyle name="Примечание 9" xfId="1305"/>
    <cellStyle name="Связанная ячейка 2" xfId="1306"/>
    <cellStyle name="Связанная ячейка 2 2" xfId="1307"/>
    <cellStyle name="Связанная ячейка 2 2 2" xfId="1308"/>
    <cellStyle name="Связанная ячейка 2 2 2 2" xfId="1309"/>
    <cellStyle name="Связанная ячейка 2 2 2 2 2" xfId="1310"/>
    <cellStyle name="Связанная ячейка 2 2 2 2 2 2" xfId="1311"/>
    <cellStyle name="Связанная ячейка 2 2 2 3" xfId="1312"/>
    <cellStyle name="Связанная ячейка 2 2 2 4" xfId="1313"/>
    <cellStyle name="Связанная ячейка 2 2 3" xfId="1314"/>
    <cellStyle name="Связанная ячейка 2 2 3 2" xfId="1315"/>
    <cellStyle name="Связанная ячейка 2 3" xfId="1316"/>
    <cellStyle name="Связанная ячейка 2 3 2" xfId="1317"/>
    <cellStyle name="Связанная ячейка 3" xfId="1318"/>
    <cellStyle name="Связанная ячейка 3 2" xfId="1319"/>
    <cellStyle name="Связанная ячейка 3 3" xfId="1320"/>
    <cellStyle name="Связанная ячейка 4" xfId="1321"/>
    <cellStyle name="Связанная ячейка 4 2" xfId="1322"/>
    <cellStyle name="Связанная ячейка 4 3" xfId="1323"/>
    <cellStyle name="Связанная ячейка 5" xfId="1324"/>
    <cellStyle name="Связанная ячейка 5 2" xfId="1325"/>
    <cellStyle name="Связанная ячейка 5 3" xfId="1326"/>
    <cellStyle name="Связанная ячейка 6" xfId="1327"/>
    <cellStyle name="Связанная ячейка 6 2" xfId="1328"/>
    <cellStyle name="Связанная ячейка 6 3" xfId="1329"/>
    <cellStyle name="Связанная ячейка 7" xfId="1330"/>
    <cellStyle name="Связанная ячейка 7 2" xfId="1331"/>
    <cellStyle name="Связанная ячейка 7 3" xfId="1332"/>
    <cellStyle name="Связанная ячейка 8" xfId="1333"/>
    <cellStyle name="Связанная ячейка 8 2" xfId="1334"/>
    <cellStyle name="Связанная ячейка 9" xfId="1335"/>
    <cellStyle name="Текст предупреждения 2" xfId="1336"/>
    <cellStyle name="Текст предупреждения 2 2" xfId="1337"/>
    <cellStyle name="Текст предупреждения 2 2 2" xfId="1338"/>
    <cellStyle name="Текст предупреждения 2 2 2 2" xfId="1339"/>
    <cellStyle name="Текст предупреждения 2 2 2 2 2" xfId="1340"/>
    <cellStyle name="Текст предупреждения 2 2 2 2 2 2" xfId="1341"/>
    <cellStyle name="Текст предупреждения 2 2 2 3" xfId="1342"/>
    <cellStyle name="Текст предупреждения 2 2 2 4" xfId="1343"/>
    <cellStyle name="Текст предупреждения 2 2 3" xfId="1344"/>
    <cellStyle name="Текст предупреждения 2 2 3 2" xfId="1345"/>
    <cellStyle name="Текст предупреждения 2 3" xfId="1346"/>
    <cellStyle name="Текст предупреждения 2 3 2" xfId="1347"/>
    <cellStyle name="Текст предупреждения 3" xfId="1348"/>
    <cellStyle name="Текст предупреждения 3 2" xfId="1349"/>
    <cellStyle name="Текст предупреждения 3 3" xfId="1350"/>
    <cellStyle name="Текст предупреждения 4" xfId="1351"/>
    <cellStyle name="Текст предупреждения 4 2" xfId="1352"/>
    <cellStyle name="Текст предупреждения 4 3" xfId="1353"/>
    <cellStyle name="Текст предупреждения 5" xfId="1354"/>
    <cellStyle name="Текст предупреждения 5 2" xfId="1355"/>
    <cellStyle name="Текст предупреждения 5 3" xfId="1356"/>
    <cellStyle name="Текст предупреждения 6" xfId="1357"/>
    <cellStyle name="Текст предупреждения 6 2" xfId="1358"/>
    <cellStyle name="Текст предупреждения 6 3" xfId="1359"/>
    <cellStyle name="Текст предупреждения 7" xfId="1360"/>
    <cellStyle name="Текст предупреждения 7 2" xfId="1361"/>
    <cellStyle name="Текст предупреждения 7 3" xfId="1362"/>
    <cellStyle name="Текст предупреждения 8" xfId="1363"/>
    <cellStyle name="Текст предупреждения 8 2" xfId="1364"/>
    <cellStyle name="Текст предупреждения 9" xfId="1365"/>
    <cellStyle name="Финансовый 2" xfId="1367"/>
    <cellStyle name="Финансовый 2 2" xfId="1368"/>
    <cellStyle name="Финансовый 2 3" xfId="1369"/>
    <cellStyle name="Финансовый 3" xfId="1370"/>
    <cellStyle name="Финансовый 4" xfId="1371"/>
    <cellStyle name="Финансовый 5" xfId="1372"/>
    <cellStyle name="Финансовый 6" xfId="1366"/>
    <cellStyle name="Хороший 2" xfId="1373"/>
    <cellStyle name="Хороший 2 2" xfId="1374"/>
    <cellStyle name="Хороший 2 2 2" xfId="1375"/>
    <cellStyle name="Хороший 2 2 2 2" xfId="1376"/>
    <cellStyle name="Хороший 2 2 2 2 2" xfId="1377"/>
    <cellStyle name="Хороший 2 2 2 2 2 2" xfId="1378"/>
    <cellStyle name="Хороший 2 2 2 3" xfId="1379"/>
    <cellStyle name="Хороший 2 2 2 4" xfId="1380"/>
    <cellStyle name="Хороший 2 2 3" xfId="1381"/>
    <cellStyle name="Хороший 2 2 3 2" xfId="1382"/>
    <cellStyle name="Хороший 2 3" xfId="1383"/>
    <cellStyle name="Хороший 2 3 2" xfId="1384"/>
    <cellStyle name="Хороший 3" xfId="1385"/>
    <cellStyle name="Хороший 3 2" xfId="1386"/>
    <cellStyle name="Хороший 3 3" xfId="1387"/>
    <cellStyle name="Хороший 4" xfId="1388"/>
    <cellStyle name="Хороший 4 2" xfId="1389"/>
    <cellStyle name="Хороший 4 3" xfId="1390"/>
    <cellStyle name="Хороший 5" xfId="1391"/>
    <cellStyle name="Хороший 5 2" xfId="1392"/>
    <cellStyle name="Хороший 5 3" xfId="1393"/>
    <cellStyle name="Хороший 6" xfId="1394"/>
    <cellStyle name="Хороший 6 2" xfId="1395"/>
    <cellStyle name="Хороший 6 3" xfId="1396"/>
    <cellStyle name="Хороший 7" xfId="1397"/>
    <cellStyle name="Хороший 7 2" xfId="1398"/>
    <cellStyle name="Хороший 7 3" xfId="1399"/>
    <cellStyle name="Хороший 8" xfId="1400"/>
    <cellStyle name="Хороший 8 2" xfId="1401"/>
    <cellStyle name="Хороший 9" xfId="140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1"/>
  <sheetViews>
    <sheetView showGridLines="0" tabSelected="1" view="pageBreakPreview" zoomScale="70" zoomScaleNormal="70" zoomScaleSheetLayoutView="70" workbookViewId="0">
      <selection activeCell="F126" sqref="F126"/>
    </sheetView>
  </sheetViews>
  <sheetFormatPr defaultColWidth="9.109375" defaultRowHeight="14.4" outlineLevelRow="3" x14ac:dyDescent="0.3"/>
  <cols>
    <col min="1" max="1" width="46.109375" style="1" customWidth="1"/>
    <col min="2" max="2" width="8.33203125" style="1" customWidth="1"/>
    <col min="3" max="3" width="17.109375" style="1" customWidth="1"/>
    <col min="4" max="4" width="10.21875" style="1" customWidth="1"/>
    <col min="5" max="5" width="8.21875" style="1" customWidth="1"/>
    <col min="6" max="6" width="20.21875" style="1" customWidth="1"/>
    <col min="7" max="7" width="33.44140625" style="1" customWidth="1"/>
    <col min="8" max="16384" width="9.109375" style="1"/>
  </cols>
  <sheetData>
    <row r="1" spans="1:12" ht="82.8" customHeight="1" x14ac:dyDescent="0.3">
      <c r="C1" s="3"/>
      <c r="D1" s="30" t="s">
        <v>219</v>
      </c>
      <c r="E1" s="30"/>
      <c r="F1" s="30"/>
      <c r="G1" s="18"/>
      <c r="H1" s="18"/>
      <c r="I1" s="18"/>
      <c r="J1" s="18"/>
      <c r="K1" s="18"/>
      <c r="L1" s="18"/>
    </row>
    <row r="2" spans="1:12" ht="75.75" customHeight="1" x14ac:dyDescent="0.3">
      <c r="C2" s="3"/>
      <c r="D2" s="30" t="s">
        <v>220</v>
      </c>
      <c r="E2" s="30"/>
      <c r="F2" s="30"/>
      <c r="G2" s="19"/>
      <c r="H2" s="19"/>
      <c r="I2" s="19"/>
      <c r="J2" s="19"/>
      <c r="K2" s="19"/>
      <c r="L2" s="19"/>
    </row>
    <row r="3" spans="1:12" ht="19.8" customHeight="1" x14ac:dyDescent="0.3"/>
    <row r="4" spans="1:12" ht="15.75" customHeight="1" x14ac:dyDescent="0.3">
      <c r="A4" s="24" t="s">
        <v>221</v>
      </c>
      <c r="B4" s="25"/>
      <c r="C4" s="25"/>
      <c r="D4" s="25"/>
      <c r="E4" s="25"/>
      <c r="F4" s="25"/>
      <c r="G4" s="4"/>
    </row>
    <row r="5" spans="1:12" ht="15.75" customHeight="1" x14ac:dyDescent="0.3">
      <c r="A5" s="24" t="s">
        <v>223</v>
      </c>
      <c r="B5" s="25"/>
      <c r="C5" s="25"/>
      <c r="D5" s="25"/>
      <c r="E5" s="25"/>
      <c r="F5" s="25"/>
      <c r="G5" s="4"/>
    </row>
    <row r="6" spans="1:12" ht="12" customHeight="1" x14ac:dyDescent="0.3">
      <c r="A6" s="26"/>
      <c r="B6" s="27"/>
      <c r="C6" s="27"/>
      <c r="D6" s="27"/>
      <c r="E6" s="27"/>
      <c r="F6" s="27"/>
      <c r="G6" s="4"/>
    </row>
    <row r="7" spans="1:12" ht="19.2" customHeight="1" x14ac:dyDescent="0.3">
      <c r="A7" s="5" t="s">
        <v>0</v>
      </c>
      <c r="B7" s="6"/>
      <c r="C7" s="6"/>
      <c r="D7" s="6"/>
      <c r="E7" s="6"/>
      <c r="F7" s="7" t="s">
        <v>222</v>
      </c>
      <c r="G7" s="4"/>
    </row>
    <row r="8" spans="1:12" ht="46.2" customHeight="1" x14ac:dyDescent="0.3">
      <c r="A8" s="8" t="s">
        <v>224</v>
      </c>
      <c r="B8" s="28" t="s">
        <v>1</v>
      </c>
      <c r="C8" s="29"/>
      <c r="D8" s="29"/>
      <c r="E8" s="29"/>
      <c r="F8" s="8" t="s">
        <v>2</v>
      </c>
      <c r="G8" s="4"/>
    </row>
    <row r="9" spans="1:12" x14ac:dyDescent="0.3">
      <c r="A9" s="9" t="s">
        <v>3</v>
      </c>
      <c r="B9" s="10" t="s">
        <v>4</v>
      </c>
      <c r="C9" s="11" t="s">
        <v>5</v>
      </c>
      <c r="D9" s="11" t="s">
        <v>6</v>
      </c>
      <c r="E9" s="12" t="s">
        <v>4</v>
      </c>
      <c r="F9" s="13">
        <f>F10+F21+F26+F32+F40+F42+F54+F58+F61+F64</f>
        <v>794238.02173999988</v>
      </c>
      <c r="G9" s="4"/>
    </row>
    <row r="10" spans="1:12" outlineLevel="1" x14ac:dyDescent="0.3">
      <c r="A10" s="9" t="s">
        <v>7</v>
      </c>
      <c r="B10" s="10" t="s">
        <v>4</v>
      </c>
      <c r="C10" s="11" t="s">
        <v>8</v>
      </c>
      <c r="D10" s="11" t="s">
        <v>6</v>
      </c>
      <c r="E10" s="12" t="s">
        <v>4</v>
      </c>
      <c r="F10" s="13">
        <v>606286.19999999995</v>
      </c>
      <c r="G10" s="4"/>
    </row>
    <row r="11" spans="1:12" outlineLevel="2" x14ac:dyDescent="0.3">
      <c r="A11" s="9" t="s">
        <v>9</v>
      </c>
      <c r="B11" s="10" t="s">
        <v>4</v>
      </c>
      <c r="C11" s="11" t="s">
        <v>10</v>
      </c>
      <c r="D11" s="11" t="s">
        <v>6</v>
      </c>
      <c r="E11" s="12">
        <v>110</v>
      </c>
      <c r="F11" s="13">
        <v>5100</v>
      </c>
      <c r="G11" s="4"/>
    </row>
    <row r="12" spans="1:12" ht="184.8" outlineLevel="3" x14ac:dyDescent="0.3">
      <c r="A12" s="9" t="s">
        <v>11</v>
      </c>
      <c r="B12" s="10" t="s">
        <v>4</v>
      </c>
      <c r="C12" s="11" t="s">
        <v>12</v>
      </c>
      <c r="D12" s="11" t="s">
        <v>6</v>
      </c>
      <c r="E12" s="12" t="s">
        <v>13</v>
      </c>
      <c r="F12" s="13">
        <v>5100</v>
      </c>
      <c r="G12" s="4"/>
    </row>
    <row r="13" spans="1:12" outlineLevel="2" x14ac:dyDescent="0.3">
      <c r="A13" s="9" t="s">
        <v>14</v>
      </c>
      <c r="B13" s="10" t="s">
        <v>4</v>
      </c>
      <c r="C13" s="11" t="s">
        <v>15</v>
      </c>
      <c r="D13" s="11" t="s">
        <v>6</v>
      </c>
      <c r="E13" s="12">
        <v>110</v>
      </c>
      <c r="F13" s="13">
        <v>601186.19999999995</v>
      </c>
      <c r="G13" s="4"/>
    </row>
    <row r="14" spans="1:12" ht="92.4" outlineLevel="3" x14ac:dyDescent="0.3">
      <c r="A14" s="9" t="s">
        <v>16</v>
      </c>
      <c r="B14" s="10" t="s">
        <v>4</v>
      </c>
      <c r="C14" s="11" t="s">
        <v>17</v>
      </c>
      <c r="D14" s="11" t="s">
        <v>6</v>
      </c>
      <c r="E14" s="12" t="s">
        <v>13</v>
      </c>
      <c r="F14" s="13">
        <v>589014</v>
      </c>
      <c r="G14" s="4"/>
    </row>
    <row r="15" spans="1:12" ht="132" outlineLevel="3" x14ac:dyDescent="0.3">
      <c r="A15" s="9" t="s">
        <v>18</v>
      </c>
      <c r="B15" s="10" t="s">
        <v>4</v>
      </c>
      <c r="C15" s="11" t="s">
        <v>19</v>
      </c>
      <c r="D15" s="11" t="s">
        <v>6</v>
      </c>
      <c r="E15" s="12" t="s">
        <v>13</v>
      </c>
      <c r="F15" s="13">
        <v>565</v>
      </c>
      <c r="G15" s="4"/>
    </row>
    <row r="16" spans="1:12" ht="92.4" outlineLevel="3" x14ac:dyDescent="0.3">
      <c r="A16" s="9" t="s">
        <v>20</v>
      </c>
      <c r="B16" s="10" t="s">
        <v>4</v>
      </c>
      <c r="C16" s="11" t="s">
        <v>21</v>
      </c>
      <c r="D16" s="11" t="s">
        <v>6</v>
      </c>
      <c r="E16" s="12" t="s">
        <v>13</v>
      </c>
      <c r="F16" s="13">
        <v>4500</v>
      </c>
      <c r="G16" s="4"/>
    </row>
    <row r="17" spans="1:7" ht="105.6" outlineLevel="3" x14ac:dyDescent="0.3">
      <c r="A17" s="9" t="s">
        <v>22</v>
      </c>
      <c r="B17" s="10" t="s">
        <v>4</v>
      </c>
      <c r="C17" s="11" t="s">
        <v>23</v>
      </c>
      <c r="D17" s="11" t="s">
        <v>6</v>
      </c>
      <c r="E17" s="12" t="s">
        <v>13</v>
      </c>
      <c r="F17" s="13">
        <v>7.2</v>
      </c>
      <c r="G17" s="4"/>
    </row>
    <row r="18" spans="1:7" ht="158.4" outlineLevel="3" x14ac:dyDescent="0.3">
      <c r="A18" s="9" t="s">
        <v>24</v>
      </c>
      <c r="B18" s="10" t="s">
        <v>4</v>
      </c>
      <c r="C18" s="11" t="s">
        <v>25</v>
      </c>
      <c r="D18" s="11" t="s">
        <v>6</v>
      </c>
      <c r="E18" s="12" t="s">
        <v>13</v>
      </c>
      <c r="F18" s="13">
        <v>4400</v>
      </c>
      <c r="G18" s="4"/>
    </row>
    <row r="19" spans="1:7" ht="92.4" outlineLevel="3" x14ac:dyDescent="0.3">
      <c r="A19" s="9" t="s">
        <v>26</v>
      </c>
      <c r="B19" s="10" t="s">
        <v>4</v>
      </c>
      <c r="C19" s="11" t="s">
        <v>27</v>
      </c>
      <c r="D19" s="11" t="s">
        <v>6</v>
      </c>
      <c r="E19" s="12" t="s">
        <v>13</v>
      </c>
      <c r="F19" s="13">
        <v>1200</v>
      </c>
      <c r="G19" s="4"/>
    </row>
    <row r="20" spans="1:7" ht="92.4" outlineLevel="3" x14ac:dyDescent="0.3">
      <c r="A20" s="9" t="s">
        <v>28</v>
      </c>
      <c r="B20" s="10" t="s">
        <v>4</v>
      </c>
      <c r="C20" s="11" t="s">
        <v>29</v>
      </c>
      <c r="D20" s="11" t="s">
        <v>6</v>
      </c>
      <c r="E20" s="12" t="s">
        <v>13</v>
      </c>
      <c r="F20" s="13">
        <v>1500</v>
      </c>
      <c r="G20" s="4"/>
    </row>
    <row r="21" spans="1:7" ht="39.6" outlineLevel="1" x14ac:dyDescent="0.3">
      <c r="A21" s="9" t="s">
        <v>30</v>
      </c>
      <c r="B21" s="10" t="s">
        <v>4</v>
      </c>
      <c r="C21" s="11" t="s">
        <v>31</v>
      </c>
      <c r="D21" s="11" t="s">
        <v>6</v>
      </c>
      <c r="E21" s="12" t="s">
        <v>4</v>
      </c>
      <c r="F21" s="13">
        <v>10610.1</v>
      </c>
      <c r="G21" s="4"/>
    </row>
    <row r="22" spans="1:7" ht="132" outlineLevel="3" x14ac:dyDescent="0.3">
      <c r="A22" s="9" t="s">
        <v>32</v>
      </c>
      <c r="B22" s="10" t="s">
        <v>4</v>
      </c>
      <c r="C22" s="11" t="s">
        <v>33</v>
      </c>
      <c r="D22" s="11" t="s">
        <v>6</v>
      </c>
      <c r="E22" s="12" t="s">
        <v>13</v>
      </c>
      <c r="F22" s="13">
        <v>5492.4</v>
      </c>
      <c r="G22" s="4"/>
    </row>
    <row r="23" spans="1:7" ht="154.19999999999999" customHeight="1" outlineLevel="3" x14ac:dyDescent="0.3">
      <c r="A23" s="9" t="s">
        <v>34</v>
      </c>
      <c r="B23" s="10" t="s">
        <v>4</v>
      </c>
      <c r="C23" s="11" t="s">
        <v>35</v>
      </c>
      <c r="D23" s="11" t="s">
        <v>6</v>
      </c>
      <c r="E23" s="12" t="s">
        <v>13</v>
      </c>
      <c r="F23" s="13">
        <v>27</v>
      </c>
      <c r="G23" s="4"/>
    </row>
    <row r="24" spans="1:7" ht="132" outlineLevel="3" x14ac:dyDescent="0.3">
      <c r="A24" s="9" t="s">
        <v>36</v>
      </c>
      <c r="B24" s="10" t="s">
        <v>4</v>
      </c>
      <c r="C24" s="11" t="s">
        <v>37</v>
      </c>
      <c r="D24" s="11" t="s">
        <v>6</v>
      </c>
      <c r="E24" s="12" t="s">
        <v>13</v>
      </c>
      <c r="F24" s="13">
        <v>5774.5</v>
      </c>
      <c r="G24" s="4"/>
    </row>
    <row r="25" spans="1:7" ht="132" outlineLevel="3" x14ac:dyDescent="0.3">
      <c r="A25" s="9" t="s">
        <v>38</v>
      </c>
      <c r="B25" s="10" t="s">
        <v>4</v>
      </c>
      <c r="C25" s="11" t="s">
        <v>39</v>
      </c>
      <c r="D25" s="11" t="s">
        <v>6</v>
      </c>
      <c r="E25" s="12" t="s">
        <v>13</v>
      </c>
      <c r="F25" s="13">
        <v>-683.8</v>
      </c>
      <c r="G25" s="4"/>
    </row>
    <row r="26" spans="1:7" outlineLevel="1" x14ac:dyDescent="0.3">
      <c r="A26" s="9" t="s">
        <v>40</v>
      </c>
      <c r="B26" s="10" t="s">
        <v>4</v>
      </c>
      <c r="C26" s="11" t="s">
        <v>41</v>
      </c>
      <c r="D26" s="11" t="s">
        <v>6</v>
      </c>
      <c r="E26" s="12" t="s">
        <v>4</v>
      </c>
      <c r="F26" s="13">
        <v>76105.689060000004</v>
      </c>
      <c r="G26" s="4"/>
    </row>
    <row r="27" spans="1:7" ht="26.4" outlineLevel="2" x14ac:dyDescent="0.3">
      <c r="A27" s="9" t="s">
        <v>42</v>
      </c>
      <c r="B27" s="10" t="s">
        <v>4</v>
      </c>
      <c r="C27" s="11" t="s">
        <v>43</v>
      </c>
      <c r="D27" s="11" t="s">
        <v>6</v>
      </c>
      <c r="E27" s="12">
        <v>110</v>
      </c>
      <c r="F27" s="13">
        <v>66700</v>
      </c>
      <c r="G27" s="4"/>
    </row>
    <row r="28" spans="1:7" ht="39.6" outlineLevel="3" x14ac:dyDescent="0.3">
      <c r="A28" s="9" t="s">
        <v>44</v>
      </c>
      <c r="B28" s="10" t="s">
        <v>4</v>
      </c>
      <c r="C28" s="11" t="s">
        <v>45</v>
      </c>
      <c r="D28" s="11" t="s">
        <v>6</v>
      </c>
      <c r="E28" s="12" t="s">
        <v>13</v>
      </c>
      <c r="F28" s="13">
        <v>40400</v>
      </c>
      <c r="G28" s="4"/>
    </row>
    <row r="29" spans="1:7" ht="66" outlineLevel="3" x14ac:dyDescent="0.3">
      <c r="A29" s="9" t="s">
        <v>46</v>
      </c>
      <c r="B29" s="10" t="s">
        <v>4</v>
      </c>
      <c r="C29" s="11" t="s">
        <v>47</v>
      </c>
      <c r="D29" s="11" t="s">
        <v>6</v>
      </c>
      <c r="E29" s="12" t="s">
        <v>13</v>
      </c>
      <c r="F29" s="13">
        <v>26300</v>
      </c>
      <c r="G29" s="4"/>
    </row>
    <row r="30" spans="1:7" ht="26.4" outlineLevel="3" x14ac:dyDescent="0.3">
      <c r="A30" s="9" t="s">
        <v>48</v>
      </c>
      <c r="B30" s="10" t="s">
        <v>4</v>
      </c>
      <c r="C30" s="11" t="s">
        <v>49</v>
      </c>
      <c r="D30" s="11" t="s">
        <v>6</v>
      </c>
      <c r="E30" s="12" t="s">
        <v>13</v>
      </c>
      <c r="F30" s="13">
        <v>5.6890599999999996</v>
      </c>
      <c r="G30" s="4"/>
    </row>
    <row r="31" spans="1:7" ht="39.6" outlineLevel="3" x14ac:dyDescent="0.3">
      <c r="A31" s="9" t="s">
        <v>50</v>
      </c>
      <c r="B31" s="10" t="s">
        <v>4</v>
      </c>
      <c r="C31" s="11" t="s">
        <v>51</v>
      </c>
      <c r="D31" s="11" t="s">
        <v>6</v>
      </c>
      <c r="E31" s="12" t="s">
        <v>13</v>
      </c>
      <c r="F31" s="13">
        <v>9400</v>
      </c>
      <c r="G31" s="4"/>
    </row>
    <row r="32" spans="1:7" outlineLevel="1" x14ac:dyDescent="0.3">
      <c r="A32" s="9" t="s">
        <v>52</v>
      </c>
      <c r="B32" s="10" t="s">
        <v>4</v>
      </c>
      <c r="C32" s="11" t="s">
        <v>53</v>
      </c>
      <c r="D32" s="11" t="s">
        <v>6</v>
      </c>
      <c r="E32" s="12" t="s">
        <v>4</v>
      </c>
      <c r="F32" s="13">
        <v>51550</v>
      </c>
      <c r="G32" s="4"/>
    </row>
    <row r="33" spans="1:7" outlineLevel="2" x14ac:dyDescent="0.3">
      <c r="A33" s="9" t="s">
        <v>54</v>
      </c>
      <c r="B33" s="10" t="s">
        <v>4</v>
      </c>
      <c r="C33" s="11" t="s">
        <v>55</v>
      </c>
      <c r="D33" s="11" t="s">
        <v>6</v>
      </c>
      <c r="E33" s="12">
        <v>110</v>
      </c>
      <c r="F33" s="13">
        <v>10500</v>
      </c>
      <c r="G33" s="4"/>
    </row>
    <row r="34" spans="1:7" ht="52.8" outlineLevel="3" x14ac:dyDescent="0.3">
      <c r="A34" s="9" t="s">
        <v>56</v>
      </c>
      <c r="B34" s="10" t="s">
        <v>4</v>
      </c>
      <c r="C34" s="11" t="s">
        <v>57</v>
      </c>
      <c r="D34" s="11" t="s">
        <v>6</v>
      </c>
      <c r="E34" s="12" t="s">
        <v>13</v>
      </c>
      <c r="F34" s="13">
        <v>10500</v>
      </c>
      <c r="G34" s="4"/>
    </row>
    <row r="35" spans="1:7" outlineLevel="2" x14ac:dyDescent="0.3">
      <c r="A35" s="9" t="s">
        <v>58</v>
      </c>
      <c r="B35" s="10" t="s">
        <v>4</v>
      </c>
      <c r="C35" s="11" t="s">
        <v>59</v>
      </c>
      <c r="D35" s="11" t="s">
        <v>6</v>
      </c>
      <c r="E35" s="12">
        <v>110</v>
      </c>
      <c r="F35" s="13">
        <v>39000</v>
      </c>
      <c r="G35" s="4"/>
    </row>
    <row r="36" spans="1:7" ht="39.6" outlineLevel="3" x14ac:dyDescent="0.3">
      <c r="A36" s="9" t="s">
        <v>60</v>
      </c>
      <c r="B36" s="10" t="s">
        <v>4</v>
      </c>
      <c r="C36" s="11" t="s">
        <v>61</v>
      </c>
      <c r="D36" s="11" t="s">
        <v>6</v>
      </c>
      <c r="E36" s="12" t="s">
        <v>13</v>
      </c>
      <c r="F36" s="13">
        <v>39000</v>
      </c>
      <c r="G36" s="4"/>
    </row>
    <row r="37" spans="1:7" outlineLevel="2" x14ac:dyDescent="0.3">
      <c r="A37" s="9" t="s">
        <v>62</v>
      </c>
      <c r="B37" s="10" t="s">
        <v>4</v>
      </c>
      <c r="C37" s="11" t="s">
        <v>63</v>
      </c>
      <c r="D37" s="11" t="s">
        <v>6</v>
      </c>
      <c r="E37" s="12">
        <v>110</v>
      </c>
      <c r="F37" s="13">
        <v>2050</v>
      </c>
      <c r="G37" s="4"/>
    </row>
    <row r="38" spans="1:7" ht="39.6" outlineLevel="3" x14ac:dyDescent="0.3">
      <c r="A38" s="9" t="s">
        <v>64</v>
      </c>
      <c r="B38" s="10" t="s">
        <v>4</v>
      </c>
      <c r="C38" s="11" t="s">
        <v>65</v>
      </c>
      <c r="D38" s="11" t="s">
        <v>6</v>
      </c>
      <c r="E38" s="12" t="s">
        <v>13</v>
      </c>
      <c r="F38" s="13">
        <v>1800</v>
      </c>
      <c r="G38" s="4"/>
    </row>
    <row r="39" spans="1:7" ht="39.6" outlineLevel="3" x14ac:dyDescent="0.3">
      <c r="A39" s="9" t="s">
        <v>66</v>
      </c>
      <c r="B39" s="10" t="s">
        <v>4</v>
      </c>
      <c r="C39" s="11" t="s">
        <v>67</v>
      </c>
      <c r="D39" s="11" t="s">
        <v>6</v>
      </c>
      <c r="E39" s="12" t="s">
        <v>13</v>
      </c>
      <c r="F39" s="13">
        <v>250</v>
      </c>
      <c r="G39" s="4"/>
    </row>
    <row r="40" spans="1:7" outlineLevel="1" x14ac:dyDescent="0.3">
      <c r="A40" s="9" t="s">
        <v>68</v>
      </c>
      <c r="B40" s="10" t="s">
        <v>4</v>
      </c>
      <c r="C40" s="11" t="s">
        <v>69</v>
      </c>
      <c r="D40" s="11" t="s">
        <v>6</v>
      </c>
      <c r="E40" s="12" t="s">
        <v>4</v>
      </c>
      <c r="F40" s="13">
        <v>9300</v>
      </c>
      <c r="G40" s="4"/>
    </row>
    <row r="41" spans="1:7" ht="52.8" outlineLevel="3" x14ac:dyDescent="0.3">
      <c r="A41" s="9" t="s">
        <v>70</v>
      </c>
      <c r="B41" s="10" t="s">
        <v>4</v>
      </c>
      <c r="C41" s="11" t="s">
        <v>71</v>
      </c>
      <c r="D41" s="11" t="s">
        <v>6</v>
      </c>
      <c r="E41" s="12" t="s">
        <v>13</v>
      </c>
      <c r="F41" s="13">
        <v>9300</v>
      </c>
      <c r="G41" s="4"/>
    </row>
    <row r="42" spans="1:7" ht="52.8" outlineLevel="1" x14ac:dyDescent="0.3">
      <c r="A42" s="9" t="s">
        <v>72</v>
      </c>
      <c r="B42" s="10" t="s">
        <v>4</v>
      </c>
      <c r="C42" s="11" t="s">
        <v>73</v>
      </c>
      <c r="D42" s="11" t="s">
        <v>6</v>
      </c>
      <c r="E42" s="12" t="s">
        <v>4</v>
      </c>
      <c r="F42" s="13">
        <v>29457.988509999999</v>
      </c>
      <c r="G42" s="4"/>
    </row>
    <row r="43" spans="1:7" ht="79.2" outlineLevel="2" x14ac:dyDescent="0.3">
      <c r="A43" s="9" t="s">
        <v>74</v>
      </c>
      <c r="B43" s="10" t="s">
        <v>4</v>
      </c>
      <c r="C43" s="11" t="s">
        <v>75</v>
      </c>
      <c r="D43" s="11" t="s">
        <v>6</v>
      </c>
      <c r="E43" s="12">
        <v>120</v>
      </c>
      <c r="F43" s="13">
        <v>1212.9157700000001</v>
      </c>
      <c r="G43" s="4"/>
    </row>
    <row r="44" spans="1:7" ht="66" outlineLevel="3" x14ac:dyDescent="0.3">
      <c r="A44" s="9" t="s">
        <v>76</v>
      </c>
      <c r="B44" s="10" t="s">
        <v>4</v>
      </c>
      <c r="C44" s="11" t="s">
        <v>77</v>
      </c>
      <c r="D44" s="11" t="s">
        <v>6</v>
      </c>
      <c r="E44" s="12" t="s">
        <v>78</v>
      </c>
      <c r="F44" s="13">
        <v>1212.9157700000001</v>
      </c>
      <c r="G44" s="4"/>
    </row>
    <row r="45" spans="1:7" ht="92.4" outlineLevel="2" x14ac:dyDescent="0.3">
      <c r="A45" s="9" t="s">
        <v>79</v>
      </c>
      <c r="B45" s="10" t="s">
        <v>4</v>
      </c>
      <c r="C45" s="11" t="s">
        <v>80</v>
      </c>
      <c r="D45" s="11" t="s">
        <v>6</v>
      </c>
      <c r="E45" s="12">
        <v>120</v>
      </c>
      <c r="F45" s="13">
        <v>13137.09</v>
      </c>
      <c r="G45" s="4"/>
    </row>
    <row r="46" spans="1:7" ht="92.4" outlineLevel="3" x14ac:dyDescent="0.3">
      <c r="A46" s="9" t="s">
        <v>81</v>
      </c>
      <c r="B46" s="10" t="s">
        <v>4</v>
      </c>
      <c r="C46" s="11" t="s">
        <v>82</v>
      </c>
      <c r="D46" s="11" t="s">
        <v>6</v>
      </c>
      <c r="E46" s="12" t="s">
        <v>78</v>
      </c>
      <c r="F46" s="13">
        <v>13135.5</v>
      </c>
      <c r="G46" s="4"/>
    </row>
    <row r="47" spans="1:7" ht="52.8" outlineLevel="3" x14ac:dyDescent="0.3">
      <c r="A47" s="9" t="s">
        <v>83</v>
      </c>
      <c r="B47" s="10" t="s">
        <v>4</v>
      </c>
      <c r="C47" s="11" t="s">
        <v>84</v>
      </c>
      <c r="D47" s="11" t="s">
        <v>6</v>
      </c>
      <c r="E47" s="12" t="s">
        <v>78</v>
      </c>
      <c r="F47" s="13">
        <v>1.59</v>
      </c>
      <c r="G47" s="4"/>
    </row>
    <row r="48" spans="1:7" ht="26.4" outlineLevel="2" x14ac:dyDescent="0.3">
      <c r="A48" s="9" t="s">
        <v>85</v>
      </c>
      <c r="B48" s="10" t="s">
        <v>4</v>
      </c>
      <c r="C48" s="11" t="s">
        <v>86</v>
      </c>
      <c r="D48" s="11" t="s">
        <v>6</v>
      </c>
      <c r="E48" s="12">
        <v>120</v>
      </c>
      <c r="F48" s="13">
        <v>119.25</v>
      </c>
      <c r="G48" s="4"/>
    </row>
    <row r="49" spans="1:7" ht="66" outlineLevel="3" x14ac:dyDescent="0.3">
      <c r="A49" s="9" t="s">
        <v>87</v>
      </c>
      <c r="B49" s="10" t="s">
        <v>4</v>
      </c>
      <c r="C49" s="11" t="s">
        <v>88</v>
      </c>
      <c r="D49" s="11" t="s">
        <v>6</v>
      </c>
      <c r="E49" s="12" t="s">
        <v>78</v>
      </c>
      <c r="F49" s="13">
        <v>119.25</v>
      </c>
      <c r="G49" s="4"/>
    </row>
    <row r="50" spans="1:7" ht="92.4" outlineLevel="2" x14ac:dyDescent="0.3">
      <c r="A50" s="9" t="s">
        <v>89</v>
      </c>
      <c r="B50" s="10" t="s">
        <v>4</v>
      </c>
      <c r="C50" s="11" t="s">
        <v>90</v>
      </c>
      <c r="D50" s="11" t="s">
        <v>6</v>
      </c>
      <c r="E50" s="12">
        <v>120</v>
      </c>
      <c r="F50" s="13">
        <v>14988.732739999999</v>
      </c>
      <c r="G50" s="4"/>
    </row>
    <row r="51" spans="1:7" ht="92.4" outlineLevel="3" x14ac:dyDescent="0.3">
      <c r="A51" s="9" t="s">
        <v>91</v>
      </c>
      <c r="B51" s="10" t="s">
        <v>4</v>
      </c>
      <c r="C51" s="11" t="s">
        <v>92</v>
      </c>
      <c r="D51" s="11" t="s">
        <v>6</v>
      </c>
      <c r="E51" s="12" t="s">
        <v>78</v>
      </c>
      <c r="F51" s="13">
        <v>14000</v>
      </c>
      <c r="G51" s="4"/>
    </row>
    <row r="52" spans="1:7" ht="118.8" outlineLevel="3" x14ac:dyDescent="0.3">
      <c r="A52" s="9" t="s">
        <v>93</v>
      </c>
      <c r="B52" s="10" t="s">
        <v>4</v>
      </c>
      <c r="C52" s="11" t="s">
        <v>94</v>
      </c>
      <c r="D52" s="11" t="s">
        <v>6</v>
      </c>
      <c r="E52" s="12" t="s">
        <v>78</v>
      </c>
      <c r="F52" s="13">
        <v>916.66746999999998</v>
      </c>
      <c r="G52" s="4"/>
    </row>
    <row r="53" spans="1:7" ht="92.4" outlineLevel="3" x14ac:dyDescent="0.3">
      <c r="A53" s="9" t="s">
        <v>91</v>
      </c>
      <c r="B53" s="10" t="s">
        <v>4</v>
      </c>
      <c r="C53" s="11" t="s">
        <v>92</v>
      </c>
      <c r="D53" s="11" t="s">
        <v>6</v>
      </c>
      <c r="E53" s="12" t="s">
        <v>78</v>
      </c>
      <c r="F53" s="13">
        <v>72.065269999999998</v>
      </c>
      <c r="G53" s="4"/>
    </row>
    <row r="54" spans="1:7" ht="26.4" outlineLevel="1" x14ac:dyDescent="0.3">
      <c r="A54" s="9" t="s">
        <v>95</v>
      </c>
      <c r="B54" s="10" t="s">
        <v>4</v>
      </c>
      <c r="C54" s="11" t="s">
        <v>96</v>
      </c>
      <c r="D54" s="11" t="s">
        <v>6</v>
      </c>
      <c r="E54" s="12" t="s">
        <v>4</v>
      </c>
      <c r="F54" s="13">
        <v>6745.1255300000003</v>
      </c>
      <c r="G54" s="4"/>
    </row>
    <row r="55" spans="1:7" ht="26.4" outlineLevel="3" x14ac:dyDescent="0.3">
      <c r="A55" s="9" t="s">
        <v>97</v>
      </c>
      <c r="B55" s="10" t="s">
        <v>4</v>
      </c>
      <c r="C55" s="11" t="s">
        <v>98</v>
      </c>
      <c r="D55" s="11" t="s">
        <v>6</v>
      </c>
      <c r="E55" s="12" t="s">
        <v>78</v>
      </c>
      <c r="F55" s="13">
        <v>156.60227</v>
      </c>
      <c r="G55" s="4"/>
    </row>
    <row r="56" spans="1:7" ht="26.4" outlineLevel="3" x14ac:dyDescent="0.3">
      <c r="A56" s="9" t="s">
        <v>99</v>
      </c>
      <c r="B56" s="10" t="s">
        <v>4</v>
      </c>
      <c r="C56" s="11" t="s">
        <v>100</v>
      </c>
      <c r="D56" s="11" t="s">
        <v>6</v>
      </c>
      <c r="E56" s="12" t="s">
        <v>78</v>
      </c>
      <c r="F56" s="13">
        <v>6417.3457900000003</v>
      </c>
      <c r="G56" s="4"/>
    </row>
    <row r="57" spans="1:7" ht="26.4" outlineLevel="3" x14ac:dyDescent="0.3">
      <c r="A57" s="9" t="s">
        <v>101</v>
      </c>
      <c r="B57" s="10" t="s">
        <v>4</v>
      </c>
      <c r="C57" s="11" t="s">
        <v>102</v>
      </c>
      <c r="D57" s="11" t="s">
        <v>6</v>
      </c>
      <c r="E57" s="12" t="s">
        <v>78</v>
      </c>
      <c r="F57" s="13">
        <v>171.17747</v>
      </c>
      <c r="G57" s="4"/>
    </row>
    <row r="58" spans="1:7" ht="26.4" outlineLevel="1" x14ac:dyDescent="0.3">
      <c r="A58" s="9" t="s">
        <v>103</v>
      </c>
      <c r="B58" s="10" t="s">
        <v>4</v>
      </c>
      <c r="C58" s="11" t="s">
        <v>104</v>
      </c>
      <c r="D58" s="11" t="s">
        <v>6</v>
      </c>
      <c r="E58" s="12" t="s">
        <v>4</v>
      </c>
      <c r="F58" s="13">
        <v>1460.00458</v>
      </c>
      <c r="G58" s="4"/>
    </row>
    <row r="59" spans="1:7" outlineLevel="2" x14ac:dyDescent="0.3">
      <c r="A59" s="9" t="s">
        <v>105</v>
      </c>
      <c r="B59" s="10" t="s">
        <v>4</v>
      </c>
      <c r="C59" s="11" t="s">
        <v>106</v>
      </c>
      <c r="D59" s="11" t="s">
        <v>6</v>
      </c>
      <c r="E59" s="12">
        <v>130</v>
      </c>
      <c r="F59" s="13">
        <v>1460.00458</v>
      </c>
      <c r="G59" s="4"/>
    </row>
    <row r="60" spans="1:7" ht="26.4" outlineLevel="3" x14ac:dyDescent="0.3">
      <c r="A60" s="9" t="s">
        <v>107</v>
      </c>
      <c r="B60" s="10" t="s">
        <v>4</v>
      </c>
      <c r="C60" s="11" t="s">
        <v>108</v>
      </c>
      <c r="D60" s="11" t="s">
        <v>6</v>
      </c>
      <c r="E60" s="12" t="s">
        <v>109</v>
      </c>
      <c r="F60" s="13">
        <v>1460.00458</v>
      </c>
      <c r="G60" s="4"/>
    </row>
    <row r="61" spans="1:7" ht="26.4" outlineLevel="1" x14ac:dyDescent="0.3">
      <c r="A61" s="9" t="s">
        <v>110</v>
      </c>
      <c r="B61" s="10" t="s">
        <v>4</v>
      </c>
      <c r="C61" s="11" t="s">
        <v>111</v>
      </c>
      <c r="D61" s="11" t="s">
        <v>6</v>
      </c>
      <c r="E61" s="12" t="s">
        <v>4</v>
      </c>
      <c r="F61" s="13">
        <v>41.28</v>
      </c>
      <c r="G61" s="4"/>
    </row>
    <row r="62" spans="1:7" ht="66" outlineLevel="2" x14ac:dyDescent="0.3">
      <c r="A62" s="9" t="s">
        <v>112</v>
      </c>
      <c r="B62" s="10" t="s">
        <v>4</v>
      </c>
      <c r="C62" s="11" t="s">
        <v>113</v>
      </c>
      <c r="D62" s="11" t="s">
        <v>6</v>
      </c>
      <c r="E62" s="12">
        <v>410</v>
      </c>
      <c r="F62" s="13">
        <v>41.28</v>
      </c>
      <c r="G62" s="4"/>
    </row>
    <row r="63" spans="1:7" ht="79.2" outlineLevel="3" x14ac:dyDescent="0.3">
      <c r="A63" s="9" t="s">
        <v>114</v>
      </c>
      <c r="B63" s="10" t="s">
        <v>4</v>
      </c>
      <c r="C63" s="11" t="s">
        <v>115</v>
      </c>
      <c r="D63" s="11" t="s">
        <v>6</v>
      </c>
      <c r="E63" s="12" t="s">
        <v>116</v>
      </c>
      <c r="F63" s="13">
        <v>41.28</v>
      </c>
      <c r="G63" s="4"/>
    </row>
    <row r="64" spans="1:7" ht="26.4" outlineLevel="1" x14ac:dyDescent="0.3">
      <c r="A64" s="9" t="s">
        <v>117</v>
      </c>
      <c r="B64" s="10" t="s">
        <v>4</v>
      </c>
      <c r="C64" s="11" t="s">
        <v>118</v>
      </c>
      <c r="D64" s="11" t="s">
        <v>6</v>
      </c>
      <c r="E64" s="12" t="s">
        <v>4</v>
      </c>
      <c r="F64" s="13">
        <f>F65+F75+F77+F79+F81+F83</f>
        <v>2681.6340599999999</v>
      </c>
      <c r="G64" s="14"/>
    </row>
    <row r="65" spans="1:7" ht="52.2" customHeight="1" outlineLevel="1" x14ac:dyDescent="0.3">
      <c r="A65" s="9" t="s">
        <v>225</v>
      </c>
      <c r="B65" s="10" t="s">
        <v>4</v>
      </c>
      <c r="C65" s="15" t="s">
        <v>226</v>
      </c>
      <c r="D65" s="11" t="s">
        <v>6</v>
      </c>
      <c r="E65" s="16" t="s">
        <v>121</v>
      </c>
      <c r="F65" s="13">
        <f>SUM(F66:F74)</f>
        <v>582.7971</v>
      </c>
      <c r="G65" s="4"/>
    </row>
    <row r="66" spans="1:7" ht="92.4" outlineLevel="3" x14ac:dyDescent="0.3">
      <c r="A66" s="9" t="s">
        <v>119</v>
      </c>
      <c r="B66" s="10" t="s">
        <v>4</v>
      </c>
      <c r="C66" s="11" t="s">
        <v>120</v>
      </c>
      <c r="D66" s="11" t="s">
        <v>6</v>
      </c>
      <c r="E66" s="12" t="s">
        <v>121</v>
      </c>
      <c r="F66" s="13">
        <v>12.13194</v>
      </c>
      <c r="G66" s="4"/>
    </row>
    <row r="67" spans="1:7" ht="118.8" outlineLevel="3" x14ac:dyDescent="0.3">
      <c r="A67" s="9" t="s">
        <v>122</v>
      </c>
      <c r="B67" s="10" t="s">
        <v>4</v>
      </c>
      <c r="C67" s="11" t="s">
        <v>123</v>
      </c>
      <c r="D67" s="11" t="s">
        <v>6</v>
      </c>
      <c r="E67" s="12" t="s">
        <v>121</v>
      </c>
      <c r="F67" s="13">
        <v>66.25</v>
      </c>
      <c r="G67" s="4"/>
    </row>
    <row r="68" spans="1:7" ht="105.6" outlineLevel="3" x14ac:dyDescent="0.3">
      <c r="A68" s="9" t="s">
        <v>124</v>
      </c>
      <c r="B68" s="10" t="s">
        <v>4</v>
      </c>
      <c r="C68" s="11" t="s">
        <v>125</v>
      </c>
      <c r="D68" s="11" t="s">
        <v>6</v>
      </c>
      <c r="E68" s="12" t="s">
        <v>121</v>
      </c>
      <c r="F68" s="13">
        <v>45.851739999999999</v>
      </c>
      <c r="G68" s="4"/>
    </row>
    <row r="69" spans="1:7" ht="105.6" outlineLevel="3" x14ac:dyDescent="0.3">
      <c r="A69" s="9" t="s">
        <v>130</v>
      </c>
      <c r="B69" s="10" t="s">
        <v>4</v>
      </c>
      <c r="C69" s="11" t="s">
        <v>131</v>
      </c>
      <c r="D69" s="11" t="s">
        <v>6</v>
      </c>
      <c r="E69" s="12" t="s">
        <v>121</v>
      </c>
      <c r="F69" s="13">
        <v>22.79363</v>
      </c>
      <c r="G69" s="4"/>
    </row>
    <row r="70" spans="1:7" ht="122.4" customHeight="1" outlineLevel="3" x14ac:dyDescent="0.3">
      <c r="A70" s="9" t="s">
        <v>132</v>
      </c>
      <c r="B70" s="10" t="s">
        <v>4</v>
      </c>
      <c r="C70" s="11" t="s">
        <v>133</v>
      </c>
      <c r="D70" s="11" t="s">
        <v>6</v>
      </c>
      <c r="E70" s="12" t="s">
        <v>121</v>
      </c>
      <c r="F70" s="13">
        <v>12.65</v>
      </c>
      <c r="G70" s="4"/>
    </row>
    <row r="71" spans="1:7" ht="149.4" customHeight="1" outlineLevel="3" x14ac:dyDescent="0.3">
      <c r="A71" s="9" t="s">
        <v>134</v>
      </c>
      <c r="B71" s="10" t="s">
        <v>4</v>
      </c>
      <c r="C71" s="11" t="s">
        <v>135</v>
      </c>
      <c r="D71" s="11" t="s">
        <v>6</v>
      </c>
      <c r="E71" s="12" t="s">
        <v>121</v>
      </c>
      <c r="F71" s="13">
        <v>7.65</v>
      </c>
      <c r="G71" s="4"/>
    </row>
    <row r="72" spans="1:7" ht="105.6" outlineLevel="3" x14ac:dyDescent="0.3">
      <c r="A72" s="9" t="s">
        <v>136</v>
      </c>
      <c r="B72" s="10" t="s">
        <v>4</v>
      </c>
      <c r="C72" s="11" t="s">
        <v>137</v>
      </c>
      <c r="D72" s="11" t="s">
        <v>6</v>
      </c>
      <c r="E72" s="12" t="s">
        <v>121</v>
      </c>
      <c r="F72" s="13">
        <v>4.6697899999999999</v>
      </c>
      <c r="G72" s="4"/>
    </row>
    <row r="73" spans="1:7" ht="107.4" customHeight="1" outlineLevel="3" x14ac:dyDescent="0.3">
      <c r="A73" s="9" t="s">
        <v>126</v>
      </c>
      <c r="B73" s="10" t="s">
        <v>4</v>
      </c>
      <c r="C73" s="11" t="s">
        <v>127</v>
      </c>
      <c r="D73" s="11" t="s">
        <v>6</v>
      </c>
      <c r="E73" s="12" t="s">
        <v>121</v>
      </c>
      <c r="F73" s="13">
        <v>101.2</v>
      </c>
      <c r="G73" s="4"/>
    </row>
    <row r="74" spans="1:7" ht="123" customHeight="1" outlineLevel="3" x14ac:dyDescent="0.3">
      <c r="A74" s="9" t="s">
        <v>128</v>
      </c>
      <c r="B74" s="10" t="s">
        <v>4</v>
      </c>
      <c r="C74" s="11" t="s">
        <v>129</v>
      </c>
      <c r="D74" s="11" t="s">
        <v>6</v>
      </c>
      <c r="E74" s="12" t="s">
        <v>121</v>
      </c>
      <c r="F74" s="13">
        <v>309.60000000000002</v>
      </c>
      <c r="G74" s="4"/>
    </row>
    <row r="75" spans="1:7" ht="108" customHeight="1" outlineLevel="2" x14ac:dyDescent="0.3">
      <c r="A75" s="9" t="s">
        <v>138</v>
      </c>
      <c r="B75" s="10" t="s">
        <v>4</v>
      </c>
      <c r="C75" s="11" t="s">
        <v>139</v>
      </c>
      <c r="D75" s="11" t="s">
        <v>6</v>
      </c>
      <c r="E75" s="12">
        <v>140</v>
      </c>
      <c r="F75" s="13">
        <v>15.5</v>
      </c>
      <c r="G75" s="4"/>
    </row>
    <row r="76" spans="1:7" ht="66" outlineLevel="3" x14ac:dyDescent="0.3">
      <c r="A76" s="9" t="s">
        <v>140</v>
      </c>
      <c r="B76" s="10" t="s">
        <v>4</v>
      </c>
      <c r="C76" s="11" t="s">
        <v>141</v>
      </c>
      <c r="D76" s="11" t="s">
        <v>6</v>
      </c>
      <c r="E76" s="12" t="s">
        <v>121</v>
      </c>
      <c r="F76" s="13">
        <v>15.5</v>
      </c>
      <c r="G76" s="4"/>
    </row>
    <row r="77" spans="1:7" ht="118.8" outlineLevel="2" x14ac:dyDescent="0.3">
      <c r="A77" s="9" t="s">
        <v>142</v>
      </c>
      <c r="B77" s="10" t="s">
        <v>4</v>
      </c>
      <c r="C77" s="11">
        <v>1160700000</v>
      </c>
      <c r="D77" s="11" t="s">
        <v>6</v>
      </c>
      <c r="E77" s="12">
        <v>140</v>
      </c>
      <c r="F77" s="13">
        <v>206.14855</v>
      </c>
      <c r="G77" s="4"/>
    </row>
    <row r="78" spans="1:7" ht="79.2" outlineLevel="3" x14ac:dyDescent="0.3">
      <c r="A78" s="9" t="s">
        <v>143</v>
      </c>
      <c r="B78" s="10" t="s">
        <v>4</v>
      </c>
      <c r="C78" s="11" t="s">
        <v>144</v>
      </c>
      <c r="D78" s="11" t="s">
        <v>6</v>
      </c>
      <c r="E78" s="12" t="s">
        <v>121</v>
      </c>
      <c r="F78" s="13">
        <v>206.14855</v>
      </c>
      <c r="G78" s="4"/>
    </row>
    <row r="79" spans="1:7" ht="79.2" outlineLevel="2" x14ac:dyDescent="0.3">
      <c r="A79" s="9" t="s">
        <v>145</v>
      </c>
      <c r="B79" s="10" t="s">
        <v>4</v>
      </c>
      <c r="C79" s="11" t="s">
        <v>146</v>
      </c>
      <c r="D79" s="11" t="s">
        <v>6</v>
      </c>
      <c r="E79" s="12">
        <v>140</v>
      </c>
      <c r="F79" s="13">
        <v>891.7011</v>
      </c>
      <c r="G79" s="4"/>
    </row>
    <row r="80" spans="1:7" ht="52.8" outlineLevel="3" x14ac:dyDescent="0.3">
      <c r="A80" s="9" t="s">
        <v>147</v>
      </c>
      <c r="B80" s="10" t="s">
        <v>4</v>
      </c>
      <c r="C80" s="11" t="s">
        <v>148</v>
      </c>
      <c r="D80" s="11" t="s">
        <v>6</v>
      </c>
      <c r="E80" s="12" t="s">
        <v>121</v>
      </c>
      <c r="F80" s="13">
        <v>891.7011</v>
      </c>
      <c r="G80" s="4"/>
    </row>
    <row r="81" spans="1:7" ht="26.4" outlineLevel="2" x14ac:dyDescent="0.3">
      <c r="A81" s="9" t="s">
        <v>149</v>
      </c>
      <c r="B81" s="10" t="s">
        <v>4</v>
      </c>
      <c r="C81" s="11" t="s">
        <v>150</v>
      </c>
      <c r="D81" s="11" t="s">
        <v>6</v>
      </c>
      <c r="E81" s="12">
        <v>140</v>
      </c>
      <c r="F81" s="13">
        <v>222.43492000000001</v>
      </c>
      <c r="G81" s="4"/>
    </row>
    <row r="82" spans="1:7" ht="158.4" outlineLevel="3" x14ac:dyDescent="0.3">
      <c r="A82" s="9" t="s">
        <v>151</v>
      </c>
      <c r="B82" s="10" t="s">
        <v>4</v>
      </c>
      <c r="C82" s="11" t="s">
        <v>152</v>
      </c>
      <c r="D82" s="11" t="s">
        <v>6</v>
      </c>
      <c r="E82" s="12" t="s">
        <v>121</v>
      </c>
      <c r="F82" s="13">
        <v>222.43492000000001</v>
      </c>
      <c r="G82" s="4"/>
    </row>
    <row r="83" spans="1:7" ht="32.4" customHeight="1" outlineLevel="3" x14ac:dyDescent="0.3">
      <c r="A83" s="9" t="s">
        <v>227</v>
      </c>
      <c r="B83" s="10" t="s">
        <v>4</v>
      </c>
      <c r="C83" s="11">
        <v>1161100001</v>
      </c>
      <c r="D83" s="11" t="s">
        <v>6</v>
      </c>
      <c r="E83" s="12">
        <v>140</v>
      </c>
      <c r="F83" s="13">
        <f>F84</f>
        <v>763.05238999999995</v>
      </c>
      <c r="G83" s="4"/>
    </row>
    <row r="84" spans="1:7" ht="207" customHeight="1" outlineLevel="3" x14ac:dyDescent="0.3">
      <c r="A84" s="9" t="s">
        <v>153</v>
      </c>
      <c r="B84" s="10" t="s">
        <v>4</v>
      </c>
      <c r="C84" s="11" t="s">
        <v>154</v>
      </c>
      <c r="D84" s="11" t="s">
        <v>6</v>
      </c>
      <c r="E84" s="12" t="s">
        <v>121</v>
      </c>
      <c r="F84" s="13">
        <v>763.05238999999995</v>
      </c>
      <c r="G84" s="4"/>
    </row>
    <row r="85" spans="1:7" ht="20.399999999999999" customHeight="1" x14ac:dyDescent="0.3">
      <c r="A85" s="9" t="s">
        <v>155</v>
      </c>
      <c r="B85" s="10" t="s">
        <v>4</v>
      </c>
      <c r="C85" s="11" t="s">
        <v>156</v>
      </c>
      <c r="D85" s="11" t="s">
        <v>6</v>
      </c>
      <c r="E85" s="12" t="s">
        <v>4</v>
      </c>
      <c r="F85" s="13">
        <f>F86+F116+F118+F120+F122</f>
        <v>2339945.0493799997</v>
      </c>
      <c r="G85" s="4"/>
    </row>
    <row r="86" spans="1:7" ht="51.6" customHeight="1" outlineLevel="1" x14ac:dyDescent="0.3">
      <c r="A86" s="9" t="s">
        <v>157</v>
      </c>
      <c r="B86" s="10" t="s">
        <v>4</v>
      </c>
      <c r="C86" s="11" t="s">
        <v>158</v>
      </c>
      <c r="D86" s="11" t="s">
        <v>6</v>
      </c>
      <c r="E86" s="12" t="s">
        <v>4</v>
      </c>
      <c r="F86" s="13">
        <f>F87+F91+F100+F111</f>
        <v>2339963.77703</v>
      </c>
      <c r="G86" s="4"/>
    </row>
    <row r="87" spans="1:7" ht="38.4" customHeight="1" outlineLevel="1" x14ac:dyDescent="0.3">
      <c r="A87" s="9" t="s">
        <v>228</v>
      </c>
      <c r="B87" s="10" t="s">
        <v>4</v>
      </c>
      <c r="C87" s="15" t="s">
        <v>229</v>
      </c>
      <c r="D87" s="11" t="s">
        <v>6</v>
      </c>
      <c r="E87" s="16" t="s">
        <v>161</v>
      </c>
      <c r="F87" s="13">
        <f>SUM(F88:F90)</f>
        <v>761307.87774999999</v>
      </c>
      <c r="G87" s="4"/>
    </row>
    <row r="88" spans="1:7" ht="48" customHeight="1" outlineLevel="3" x14ac:dyDescent="0.3">
      <c r="A88" s="9" t="s">
        <v>230</v>
      </c>
      <c r="B88" s="10" t="s">
        <v>4</v>
      </c>
      <c r="C88" s="11" t="s">
        <v>162</v>
      </c>
      <c r="D88" s="11" t="s">
        <v>6</v>
      </c>
      <c r="E88" s="12" t="s">
        <v>161</v>
      </c>
      <c r="F88" s="13">
        <v>174121</v>
      </c>
      <c r="G88" s="4"/>
    </row>
    <row r="89" spans="1:7" ht="39.6" outlineLevel="3" x14ac:dyDescent="0.3">
      <c r="A89" s="9" t="s">
        <v>159</v>
      </c>
      <c r="B89" s="10" t="s">
        <v>4</v>
      </c>
      <c r="C89" s="11" t="s">
        <v>160</v>
      </c>
      <c r="D89" s="11" t="s">
        <v>6</v>
      </c>
      <c r="E89" s="12" t="s">
        <v>161</v>
      </c>
      <c r="F89" s="13">
        <v>53222.87775</v>
      </c>
      <c r="G89" s="4"/>
    </row>
    <row r="90" spans="1:7" ht="52.8" outlineLevel="3" x14ac:dyDescent="0.3">
      <c r="A90" s="9" t="s">
        <v>163</v>
      </c>
      <c r="B90" s="10" t="s">
        <v>4</v>
      </c>
      <c r="C90" s="11" t="s">
        <v>164</v>
      </c>
      <c r="D90" s="11" t="s">
        <v>6</v>
      </c>
      <c r="E90" s="12" t="s">
        <v>161</v>
      </c>
      <c r="F90" s="13">
        <v>533964</v>
      </c>
      <c r="G90" s="4"/>
    </row>
    <row r="91" spans="1:7" ht="50.4" customHeight="1" outlineLevel="2" x14ac:dyDescent="0.3">
      <c r="A91" s="9" t="s">
        <v>231</v>
      </c>
      <c r="B91" s="10" t="s">
        <v>4</v>
      </c>
      <c r="C91" s="11" t="s">
        <v>166</v>
      </c>
      <c r="D91" s="11" t="s">
        <v>6</v>
      </c>
      <c r="E91" s="12">
        <v>150</v>
      </c>
      <c r="F91" s="13">
        <f>F92+F93+F99</f>
        <v>511624.58267999999</v>
      </c>
      <c r="G91" s="4"/>
    </row>
    <row r="92" spans="1:7" ht="39.6" outlineLevel="3" x14ac:dyDescent="0.3">
      <c r="A92" s="9" t="s">
        <v>167</v>
      </c>
      <c r="B92" s="10" t="s">
        <v>4</v>
      </c>
      <c r="C92" s="11" t="s">
        <v>168</v>
      </c>
      <c r="D92" s="11" t="s">
        <v>6</v>
      </c>
      <c r="E92" s="12" t="s">
        <v>161</v>
      </c>
      <c r="F92" s="13">
        <v>3293.0037000000002</v>
      </c>
      <c r="G92" s="4"/>
    </row>
    <row r="93" spans="1:7" ht="39.6" outlineLevel="2" x14ac:dyDescent="0.3">
      <c r="A93" s="9" t="s">
        <v>165</v>
      </c>
      <c r="B93" s="10" t="s">
        <v>4</v>
      </c>
      <c r="C93" s="11" t="s">
        <v>169</v>
      </c>
      <c r="D93" s="11" t="s">
        <v>6</v>
      </c>
      <c r="E93" s="12">
        <v>150</v>
      </c>
      <c r="F93" s="13">
        <v>166594.0373</v>
      </c>
      <c r="G93" s="4"/>
    </row>
    <row r="94" spans="1:7" ht="66" outlineLevel="3" x14ac:dyDescent="0.3">
      <c r="A94" s="9" t="s">
        <v>232</v>
      </c>
      <c r="B94" s="10" t="s">
        <v>4</v>
      </c>
      <c r="C94" s="11" t="s">
        <v>170</v>
      </c>
      <c r="D94" s="11" t="s">
        <v>6</v>
      </c>
      <c r="E94" s="12" t="s">
        <v>161</v>
      </c>
      <c r="F94" s="13">
        <v>151515.15299999999</v>
      </c>
      <c r="G94" s="4"/>
    </row>
    <row r="95" spans="1:7" ht="39.6" outlineLevel="3" x14ac:dyDescent="0.3">
      <c r="A95" s="9" t="s">
        <v>233</v>
      </c>
      <c r="B95" s="10" t="s">
        <v>4</v>
      </c>
      <c r="C95" s="11" t="s">
        <v>171</v>
      </c>
      <c r="D95" s="11" t="s">
        <v>6</v>
      </c>
      <c r="E95" s="12" t="s">
        <v>161</v>
      </c>
      <c r="F95" s="13">
        <v>11063.69772</v>
      </c>
      <c r="G95" s="4"/>
    </row>
    <row r="96" spans="1:7" ht="52.8" outlineLevel="3" x14ac:dyDescent="0.3">
      <c r="A96" s="9" t="s">
        <v>172</v>
      </c>
      <c r="B96" s="10" t="s">
        <v>4</v>
      </c>
      <c r="C96" s="11" t="s">
        <v>173</v>
      </c>
      <c r="D96" s="11" t="s">
        <v>6</v>
      </c>
      <c r="E96" s="12" t="s">
        <v>161</v>
      </c>
      <c r="F96" s="13">
        <v>620</v>
      </c>
      <c r="G96" s="4"/>
    </row>
    <row r="97" spans="1:7" ht="105.6" outlineLevel="3" x14ac:dyDescent="0.3">
      <c r="A97" s="9" t="s">
        <v>234</v>
      </c>
      <c r="B97" s="10" t="s">
        <v>4</v>
      </c>
      <c r="C97" s="11" t="s">
        <v>174</v>
      </c>
      <c r="D97" s="11" t="s">
        <v>6</v>
      </c>
      <c r="E97" s="12" t="s">
        <v>161</v>
      </c>
      <c r="F97" s="13">
        <v>1126.36364</v>
      </c>
      <c r="G97" s="4"/>
    </row>
    <row r="98" spans="1:7" ht="92.4" outlineLevel="3" x14ac:dyDescent="0.3">
      <c r="A98" s="9" t="s">
        <v>235</v>
      </c>
      <c r="B98" s="10" t="s">
        <v>4</v>
      </c>
      <c r="C98" s="11" t="s">
        <v>175</v>
      </c>
      <c r="D98" s="11" t="s">
        <v>6</v>
      </c>
      <c r="E98" s="12" t="s">
        <v>161</v>
      </c>
      <c r="F98" s="13">
        <v>2268.82294</v>
      </c>
      <c r="G98" s="4"/>
    </row>
    <row r="99" spans="1:7" ht="26.4" outlineLevel="2" x14ac:dyDescent="0.3">
      <c r="A99" s="9" t="s">
        <v>245</v>
      </c>
      <c r="B99" s="10" t="s">
        <v>4</v>
      </c>
      <c r="C99" s="11">
        <v>2022999904</v>
      </c>
      <c r="D99" s="11" t="s">
        <v>6</v>
      </c>
      <c r="E99" s="12">
        <v>150</v>
      </c>
      <c r="F99" s="13">
        <v>341737.54168000002</v>
      </c>
      <c r="G99" s="4"/>
    </row>
    <row r="100" spans="1:7" ht="31.8" customHeight="1" outlineLevel="2" x14ac:dyDescent="0.3">
      <c r="A100" s="9" t="s">
        <v>236</v>
      </c>
      <c r="B100" s="10" t="s">
        <v>4</v>
      </c>
      <c r="C100" s="11" t="s">
        <v>176</v>
      </c>
      <c r="D100" s="11" t="s">
        <v>6</v>
      </c>
      <c r="E100" s="12">
        <v>150</v>
      </c>
      <c r="F100" s="13">
        <f>SUM(F101:F110)</f>
        <v>997448.77062999993</v>
      </c>
      <c r="G100" s="4"/>
    </row>
    <row r="101" spans="1:7" ht="39.6" outlineLevel="3" x14ac:dyDescent="0.3">
      <c r="A101" s="9" t="s">
        <v>240</v>
      </c>
      <c r="B101" s="10" t="s">
        <v>4</v>
      </c>
      <c r="C101" s="11" t="s">
        <v>180</v>
      </c>
      <c r="D101" s="11" t="s">
        <v>6</v>
      </c>
      <c r="E101" s="12" t="s">
        <v>161</v>
      </c>
      <c r="F101" s="13">
        <v>4686.0791499999996</v>
      </c>
      <c r="G101" s="4"/>
    </row>
    <row r="102" spans="1:7" ht="68.400000000000006" customHeight="1" outlineLevel="3" x14ac:dyDescent="0.3">
      <c r="A102" s="9" t="s">
        <v>237</v>
      </c>
      <c r="B102" s="10" t="s">
        <v>4</v>
      </c>
      <c r="C102" s="11" t="s">
        <v>177</v>
      </c>
      <c r="D102" s="11" t="s">
        <v>6</v>
      </c>
      <c r="E102" s="12" t="s">
        <v>161</v>
      </c>
      <c r="F102" s="13">
        <v>7140.1</v>
      </c>
      <c r="G102" s="4"/>
    </row>
    <row r="103" spans="1:7" ht="68.400000000000006" customHeight="1" outlineLevel="3" x14ac:dyDescent="0.3">
      <c r="A103" s="9" t="s">
        <v>238</v>
      </c>
      <c r="B103" s="10" t="s">
        <v>4</v>
      </c>
      <c r="C103" s="11" t="s">
        <v>178</v>
      </c>
      <c r="D103" s="11" t="s">
        <v>6</v>
      </c>
      <c r="E103" s="12" t="s">
        <v>161</v>
      </c>
      <c r="F103" s="13">
        <v>872925.61117000005</v>
      </c>
      <c r="G103" s="4"/>
    </row>
    <row r="104" spans="1:7" ht="66" outlineLevel="3" x14ac:dyDescent="0.3">
      <c r="A104" s="9" t="s">
        <v>239</v>
      </c>
      <c r="B104" s="10" t="s">
        <v>4</v>
      </c>
      <c r="C104" s="11" t="s">
        <v>179</v>
      </c>
      <c r="D104" s="11" t="s">
        <v>6</v>
      </c>
      <c r="E104" s="12" t="s">
        <v>161</v>
      </c>
      <c r="F104" s="13">
        <v>51931.135589999998</v>
      </c>
      <c r="G104" s="4"/>
    </row>
    <row r="105" spans="1:7" ht="92.4" outlineLevel="3" x14ac:dyDescent="0.3">
      <c r="A105" s="9" t="s">
        <v>241</v>
      </c>
      <c r="B105" s="10" t="s">
        <v>4</v>
      </c>
      <c r="C105" s="11" t="s">
        <v>181</v>
      </c>
      <c r="D105" s="11" t="s">
        <v>6</v>
      </c>
      <c r="E105" s="12" t="s">
        <v>161</v>
      </c>
      <c r="F105" s="13">
        <v>16558.8037</v>
      </c>
      <c r="G105" s="4"/>
    </row>
    <row r="106" spans="1:7" ht="66" outlineLevel="3" x14ac:dyDescent="0.3">
      <c r="A106" s="9" t="s">
        <v>182</v>
      </c>
      <c r="B106" s="10" t="s">
        <v>4</v>
      </c>
      <c r="C106" s="11" t="s">
        <v>183</v>
      </c>
      <c r="D106" s="11" t="s">
        <v>6</v>
      </c>
      <c r="E106" s="12" t="s">
        <v>161</v>
      </c>
      <c r="F106" s="13">
        <v>7741.65</v>
      </c>
      <c r="G106" s="4"/>
    </row>
    <row r="107" spans="1:7" ht="52.8" outlineLevel="3" x14ac:dyDescent="0.3">
      <c r="A107" s="9" t="s">
        <v>184</v>
      </c>
      <c r="B107" s="10" t="s">
        <v>4</v>
      </c>
      <c r="C107" s="11" t="s">
        <v>185</v>
      </c>
      <c r="D107" s="11" t="s">
        <v>6</v>
      </c>
      <c r="E107" s="12" t="s">
        <v>161</v>
      </c>
      <c r="F107" s="13">
        <v>8196.1805999999997</v>
      </c>
      <c r="G107" s="4"/>
    </row>
    <row r="108" spans="1:7" ht="66" outlineLevel="3" x14ac:dyDescent="0.3">
      <c r="A108" s="9" t="s">
        <v>186</v>
      </c>
      <c r="B108" s="10" t="s">
        <v>4</v>
      </c>
      <c r="C108" s="11" t="s">
        <v>187</v>
      </c>
      <c r="D108" s="11" t="s">
        <v>6</v>
      </c>
      <c r="E108" s="12" t="s">
        <v>161</v>
      </c>
      <c r="F108" s="13">
        <v>21.59</v>
      </c>
      <c r="G108" s="4"/>
    </row>
    <row r="109" spans="1:7" ht="39.6" outlineLevel="3" x14ac:dyDescent="0.3">
      <c r="A109" s="9" t="s">
        <v>242</v>
      </c>
      <c r="B109" s="10" t="s">
        <v>4</v>
      </c>
      <c r="C109" s="11" t="s">
        <v>188</v>
      </c>
      <c r="D109" s="11" t="s">
        <v>6</v>
      </c>
      <c r="E109" s="12" t="s">
        <v>161</v>
      </c>
      <c r="F109" s="13">
        <v>2332.252</v>
      </c>
      <c r="G109" s="4"/>
    </row>
    <row r="110" spans="1:7" ht="66" outlineLevel="3" x14ac:dyDescent="0.3">
      <c r="A110" s="9" t="s">
        <v>189</v>
      </c>
      <c r="B110" s="10" t="s">
        <v>4</v>
      </c>
      <c r="C110" s="11" t="s">
        <v>190</v>
      </c>
      <c r="D110" s="11" t="s">
        <v>6</v>
      </c>
      <c r="E110" s="12" t="s">
        <v>161</v>
      </c>
      <c r="F110" s="13">
        <v>25915.368419999999</v>
      </c>
      <c r="G110" s="4"/>
    </row>
    <row r="111" spans="1:7" outlineLevel="3" x14ac:dyDescent="0.3">
      <c r="A111" s="9" t="s">
        <v>243</v>
      </c>
      <c r="B111" s="10" t="s">
        <v>4</v>
      </c>
      <c r="C111" s="11">
        <v>2024000000</v>
      </c>
      <c r="D111" s="11" t="s">
        <v>6</v>
      </c>
      <c r="E111" s="12">
        <v>150</v>
      </c>
      <c r="F111" s="13">
        <f>SUM(F112:F115)</f>
        <v>69582.545970000006</v>
      </c>
      <c r="G111" s="4"/>
    </row>
    <row r="112" spans="1:7" ht="79.2" outlineLevel="3" x14ac:dyDescent="0.3">
      <c r="A112" s="9" t="s">
        <v>191</v>
      </c>
      <c r="B112" s="10" t="s">
        <v>4</v>
      </c>
      <c r="C112" s="11" t="s">
        <v>192</v>
      </c>
      <c r="D112" s="11" t="s">
        <v>6</v>
      </c>
      <c r="E112" s="12" t="s">
        <v>161</v>
      </c>
      <c r="F112" s="13">
        <v>24000</v>
      </c>
      <c r="G112" s="4"/>
    </row>
    <row r="113" spans="1:7" ht="171.6" outlineLevel="3" x14ac:dyDescent="0.3">
      <c r="A113" s="9" t="s">
        <v>244</v>
      </c>
      <c r="B113" s="10" t="s">
        <v>4</v>
      </c>
      <c r="C113" s="11" t="s">
        <v>193</v>
      </c>
      <c r="D113" s="11" t="s">
        <v>6</v>
      </c>
      <c r="E113" s="12" t="s">
        <v>161</v>
      </c>
      <c r="F113" s="13">
        <v>249.98400000000001</v>
      </c>
      <c r="G113" s="4"/>
    </row>
    <row r="114" spans="1:7" ht="92.4" outlineLevel="3" x14ac:dyDescent="0.3">
      <c r="A114" s="9" t="s">
        <v>194</v>
      </c>
      <c r="B114" s="10" t="s">
        <v>4</v>
      </c>
      <c r="C114" s="11" t="s">
        <v>195</v>
      </c>
      <c r="D114" s="11" t="s">
        <v>6</v>
      </c>
      <c r="E114" s="12" t="s">
        <v>161</v>
      </c>
      <c r="F114" s="13">
        <v>2529.5959699999999</v>
      </c>
      <c r="G114" s="4"/>
    </row>
    <row r="115" spans="1:7" ht="132" outlineLevel="3" x14ac:dyDescent="0.3">
      <c r="A115" s="9" t="s">
        <v>196</v>
      </c>
      <c r="B115" s="10" t="s">
        <v>4</v>
      </c>
      <c r="C115" s="11" t="s">
        <v>197</v>
      </c>
      <c r="D115" s="11" t="s">
        <v>6</v>
      </c>
      <c r="E115" s="12" t="s">
        <v>161</v>
      </c>
      <c r="F115" s="13">
        <v>42802.966</v>
      </c>
      <c r="G115" s="4"/>
    </row>
    <row r="116" spans="1:7" ht="26.4" outlineLevel="1" x14ac:dyDescent="0.3">
      <c r="A116" s="9" t="s">
        <v>198</v>
      </c>
      <c r="B116" s="10" t="s">
        <v>4</v>
      </c>
      <c r="C116" s="11" t="s">
        <v>199</v>
      </c>
      <c r="D116" s="11" t="s">
        <v>6</v>
      </c>
      <c r="E116" s="12" t="s">
        <v>4</v>
      </c>
      <c r="F116" s="13">
        <v>135</v>
      </c>
      <c r="G116" s="4"/>
    </row>
    <row r="117" spans="1:7" ht="39.6" outlineLevel="3" x14ac:dyDescent="0.3">
      <c r="A117" s="9" t="s">
        <v>200</v>
      </c>
      <c r="B117" s="10" t="s">
        <v>4</v>
      </c>
      <c r="C117" s="11" t="s">
        <v>201</v>
      </c>
      <c r="D117" s="11" t="s">
        <v>6</v>
      </c>
      <c r="E117" s="12" t="s">
        <v>161</v>
      </c>
      <c r="F117" s="13">
        <v>135</v>
      </c>
      <c r="G117" s="4"/>
    </row>
    <row r="118" spans="1:7" outlineLevel="1" x14ac:dyDescent="0.3">
      <c r="A118" s="9" t="s">
        <v>202</v>
      </c>
      <c r="B118" s="10" t="s">
        <v>4</v>
      </c>
      <c r="C118" s="11" t="s">
        <v>203</v>
      </c>
      <c r="D118" s="11" t="s">
        <v>6</v>
      </c>
      <c r="E118" s="12" t="s">
        <v>4</v>
      </c>
      <c r="F118" s="13">
        <v>95</v>
      </c>
      <c r="G118" s="4"/>
    </row>
    <row r="119" spans="1:7" ht="26.4" outlineLevel="3" x14ac:dyDescent="0.3">
      <c r="A119" s="9" t="s">
        <v>204</v>
      </c>
      <c r="B119" s="10" t="s">
        <v>4</v>
      </c>
      <c r="C119" s="11" t="s">
        <v>205</v>
      </c>
      <c r="D119" s="11" t="s">
        <v>6</v>
      </c>
      <c r="E119" s="12" t="s">
        <v>161</v>
      </c>
      <c r="F119" s="13">
        <v>95</v>
      </c>
      <c r="G119" s="4"/>
    </row>
    <row r="120" spans="1:7" ht="79.2" outlineLevel="1" x14ac:dyDescent="0.3">
      <c r="A120" s="9" t="s">
        <v>206</v>
      </c>
      <c r="B120" s="10" t="s">
        <v>4</v>
      </c>
      <c r="C120" s="11" t="s">
        <v>207</v>
      </c>
      <c r="D120" s="11" t="s">
        <v>6</v>
      </c>
      <c r="E120" s="12" t="s">
        <v>4</v>
      </c>
      <c r="F120" s="13">
        <v>10160.60529</v>
      </c>
      <c r="G120" s="4"/>
    </row>
    <row r="121" spans="1:7" ht="39.6" outlineLevel="3" x14ac:dyDescent="0.3">
      <c r="A121" s="9" t="s">
        <v>208</v>
      </c>
      <c r="B121" s="10" t="s">
        <v>4</v>
      </c>
      <c r="C121" s="11" t="s">
        <v>209</v>
      </c>
      <c r="D121" s="11" t="s">
        <v>6</v>
      </c>
      <c r="E121" s="12" t="s">
        <v>161</v>
      </c>
      <c r="F121" s="13">
        <v>10160.60529</v>
      </c>
      <c r="G121" s="4"/>
    </row>
    <row r="122" spans="1:7" ht="52.8" outlineLevel="1" x14ac:dyDescent="0.3">
      <c r="A122" s="9" t="s">
        <v>210</v>
      </c>
      <c r="B122" s="10" t="s">
        <v>4</v>
      </c>
      <c r="C122" s="11" t="s">
        <v>211</v>
      </c>
      <c r="D122" s="11" t="s">
        <v>6</v>
      </c>
      <c r="E122" s="12" t="s">
        <v>4</v>
      </c>
      <c r="F122" s="13">
        <v>-10409.33294</v>
      </c>
      <c r="G122" s="4"/>
    </row>
    <row r="123" spans="1:7" ht="39.6" outlineLevel="3" x14ac:dyDescent="0.3">
      <c r="A123" s="9" t="s">
        <v>212</v>
      </c>
      <c r="B123" s="10" t="s">
        <v>4</v>
      </c>
      <c r="C123" s="11" t="s">
        <v>213</v>
      </c>
      <c r="D123" s="11" t="s">
        <v>6</v>
      </c>
      <c r="E123" s="12" t="s">
        <v>161</v>
      </c>
      <c r="F123" s="13">
        <v>-438.33510000000001</v>
      </c>
      <c r="G123" s="4"/>
    </row>
    <row r="124" spans="1:7" ht="39.6" outlineLevel="3" x14ac:dyDescent="0.3">
      <c r="A124" s="9" t="s">
        <v>214</v>
      </c>
      <c r="B124" s="10" t="s">
        <v>4</v>
      </c>
      <c r="C124" s="11" t="s">
        <v>215</v>
      </c>
      <c r="D124" s="11" t="s">
        <v>6</v>
      </c>
      <c r="E124" s="12" t="s">
        <v>161</v>
      </c>
      <c r="F124" s="13">
        <v>-4497.1903499999999</v>
      </c>
      <c r="G124" s="4"/>
    </row>
    <row r="125" spans="1:7" ht="52.8" outlineLevel="3" x14ac:dyDescent="0.3">
      <c r="A125" s="9" t="s">
        <v>216</v>
      </c>
      <c r="B125" s="10" t="s">
        <v>4</v>
      </c>
      <c r="C125" s="11" t="s">
        <v>217</v>
      </c>
      <c r="D125" s="11" t="s">
        <v>6</v>
      </c>
      <c r="E125" s="12" t="s">
        <v>161</v>
      </c>
      <c r="F125" s="13">
        <v>-5473.8074900000001</v>
      </c>
      <c r="G125" s="4"/>
    </row>
    <row r="126" spans="1:7" ht="12.75" customHeight="1" x14ac:dyDescent="0.3">
      <c r="A126" s="20" t="s">
        <v>218</v>
      </c>
      <c r="B126" s="21"/>
      <c r="C126" s="21"/>
      <c r="D126" s="21"/>
      <c r="E126" s="21"/>
      <c r="F126" s="17">
        <f>F9+F85</f>
        <v>3134183.0711199995</v>
      </c>
      <c r="G126" s="4"/>
    </row>
    <row r="127" spans="1:7" ht="12.75" customHeight="1" x14ac:dyDescent="0.3">
      <c r="A127" s="4"/>
      <c r="B127" s="4"/>
      <c r="C127" s="4"/>
      <c r="D127" s="4"/>
      <c r="E127" s="4"/>
      <c r="F127" s="4"/>
      <c r="G127" s="4"/>
    </row>
    <row r="128" spans="1:7" x14ac:dyDescent="0.3">
      <c r="A128" s="22"/>
      <c r="B128" s="23"/>
      <c r="C128" s="23"/>
      <c r="D128" s="23"/>
      <c r="E128" s="23"/>
      <c r="F128" s="23"/>
      <c r="G128" s="4"/>
    </row>
    <row r="129" spans="6:6" x14ac:dyDescent="0.3">
      <c r="F129" s="2"/>
    </row>
    <row r="130" spans="6:6" x14ac:dyDescent="0.3">
      <c r="F130" s="2"/>
    </row>
    <row r="131" spans="6:6" x14ac:dyDescent="0.3">
      <c r="F131" s="2"/>
    </row>
  </sheetData>
  <mergeCells count="10">
    <mergeCell ref="G1:L1"/>
    <mergeCell ref="G2:L2"/>
    <mergeCell ref="A126:E126"/>
    <mergeCell ref="A128:F128"/>
    <mergeCell ref="A4:F4"/>
    <mergeCell ref="A5:F5"/>
    <mergeCell ref="A6:F6"/>
    <mergeCell ref="B8:E8"/>
    <mergeCell ref="D1:F1"/>
    <mergeCell ref="D2:F2"/>
  </mergeCells>
  <pageMargins left="0.78740157480314965" right="0.59055118110236227" top="0.59055118110236227" bottom="0.39370078740157483" header="0.39370078740157483" footer="0.51181102362204722"/>
  <pageSetup paperSize="9" scale="79" firstPageNumber="3" fitToHeight="20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ROSP_INC&lt;/Code&gt;&#10;  &lt;ObjectCode&gt;SQUERY_ROSP_INC&lt;/ObjectCode&gt;&#10;  &lt;DocName&gt;Вариант_Савина (копия adm)(План (доходы))&lt;/DocName&gt;&#10;  &lt;VariantName&gt;Вариант_Савина (копия adm)&lt;/VariantName&gt;&#10;  &lt;VariantLink&gt;48788514&lt;/VariantLink&gt;&#10;  &lt;ReportCode&gt;22EFC5CB95174601869A6341E1D4AF&lt;/ReportCode&gt;&#10;  &lt;SvodReportLink xsi:nil=&quot;true&quot; /&gt;&#10;  &lt;ReportLink&gt;126922&lt;/ReportLink&gt;&#10;  &lt;SilentMode&gt;false&lt;/SilentMode&gt;&#10;&lt;/ShortPrimaryServiceReportArguments&gt;"/>
  </Parameters>
</MailMerge>
</file>

<file path=customXml/itemProps1.xml><?xml version="1.0" encoding="utf-8"?>
<ds:datastoreItem xmlns:ds="http://schemas.openxmlformats.org/officeDocument/2006/customXml" ds:itemID="{5B568B47-8601-4C31-B75D-FDF587692CD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 Мельникова</dc:creator>
  <cp:lastModifiedBy>Аболтина Г.М.</cp:lastModifiedBy>
  <cp:lastPrinted>2024-12-06T02:48:48Z</cp:lastPrinted>
  <dcterms:created xsi:type="dcterms:W3CDTF">2024-12-05T22:39:06Z</dcterms:created>
  <dcterms:modified xsi:type="dcterms:W3CDTF">2024-12-06T02:50:33Z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Вариант_Савина (копия adm)(План (доходы))</vt:lpwstr>
  </property>
  <property fmtid="{D5CDD505-2E9C-101B-9397-08002B2CF9AE}" pid="3" name="Название отчета">
    <vt:lpwstr>Вариант_Савина (копия adm)(2).xlsx</vt:lpwstr>
  </property>
  <property fmtid="{D5CDD505-2E9C-101B-9397-08002B2CF9AE}" pid="4" name="Версия клиента">
    <vt:lpwstr>24.1.217.920 (.NET 4.7.2)</vt:lpwstr>
  </property>
  <property fmtid="{D5CDD505-2E9C-101B-9397-08002B2CF9AE}" pid="5" name="Версия базы">
    <vt:lpwstr>24.1.1241.61633502</vt:lpwstr>
  </property>
  <property fmtid="{D5CDD505-2E9C-101B-9397-08002B2CF9AE}" pid="6" name="Тип сервера">
    <vt:lpwstr>MSSQL</vt:lpwstr>
  </property>
  <property fmtid="{D5CDD505-2E9C-101B-9397-08002B2CF9AE}" pid="7" name="Сервер">
    <vt:lpwstr>192.168.2.54</vt:lpwstr>
  </property>
  <property fmtid="{D5CDD505-2E9C-101B-9397-08002B2CF9AE}" pid="8" name="База">
    <vt:lpwstr>budget_2024</vt:lpwstr>
  </property>
  <property fmtid="{D5CDD505-2E9C-101B-9397-08002B2CF9AE}" pid="9" name="Пользователь">
    <vt:lpwstr>melnikova</vt:lpwstr>
  </property>
  <property fmtid="{D5CDD505-2E9C-101B-9397-08002B2CF9AE}" pid="10" name="Шаблон">
    <vt:lpwstr>sqr_rosp_inc2008.xlt</vt:lpwstr>
  </property>
  <property fmtid="{D5CDD505-2E9C-101B-9397-08002B2CF9AE}" pid="11" name="Локальная база">
    <vt:lpwstr>не используется</vt:lpwstr>
  </property>
</Properties>
</file>